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1315" windowHeight="9525"/>
  </bookViews>
  <sheets>
    <sheet name="3805 DPT" sheetId="1" r:id="rId1"/>
  </sheets>
  <externalReferences>
    <externalReference r:id="rId2"/>
    <externalReference r:id="rId3"/>
  </externalReferences>
  <definedNames>
    <definedName name="_xlnm.Print_Area" localSheetId="0">'3805 DPT'!$A$1:$G$46</definedName>
    <definedName name="Excel_BuiltIn_Print_Area_1">#REF!</definedName>
    <definedName name="Excel_BuiltIn_Print_Area_10">#REF!</definedName>
    <definedName name="Excel_BuiltIn_Print_Area_12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0">#REF!</definedName>
    <definedName name="Excel_BuiltIn_Print_Area_31">#REF!</definedName>
    <definedName name="Excel_BuiltIn_Print_Area_4">#REF!</definedName>
    <definedName name="Excel_BuiltIn_Print_Area_4_13">#REF!</definedName>
    <definedName name="Excel_BuiltIn_Print_Area_5">#REF!</definedName>
    <definedName name="Excel_BuiltIn_Print_Area_6">#REF!</definedName>
    <definedName name="FABANTIARACNIDO">#REF!</definedName>
    <definedName name="FABOANTIARACNIDO">#REF!</definedName>
    <definedName name="rr">#REF!</definedName>
    <definedName name="rrr">#REF!</definedName>
  </definedNames>
  <calcPr calcId="144525"/>
</workbook>
</file>

<file path=xl/calcChain.xml><?xml version="1.0" encoding="utf-8"?>
<calcChain xmlns="http://schemas.openxmlformats.org/spreadsheetml/2006/main">
  <c r="F46" i="1" l="1"/>
  <c r="E46" i="1"/>
  <c r="D46" i="1"/>
  <c r="C46" i="1"/>
  <c r="B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46" i="1" s="1"/>
</calcChain>
</file>

<file path=xl/sharedStrings.xml><?xml version="1.0" encoding="utf-8"?>
<sst xmlns="http://schemas.openxmlformats.org/spreadsheetml/2006/main" count="46" uniqueCount="46">
  <si>
    <t>DISTRIBUCIÓN DE INSUMOS 2018</t>
  </si>
  <si>
    <t>Meta Médica: Vacunación con DPT</t>
  </si>
  <si>
    <t>Insumo: Vacuna Antipertusis con Toxoides Diftérico y Tetánico (DPT) Dosis. Clave: 020 000 3805</t>
  </si>
  <si>
    <t>Delegaciones</t>
  </si>
  <si>
    <t>7 al 18 de mayo</t>
  </si>
  <si>
    <t>25 al 29 de junio</t>
  </si>
  <si>
    <t>20 al 24 de agosto</t>
  </si>
  <si>
    <t>22 al 26 de octubre</t>
  </si>
  <si>
    <t>26 al 30 de noviembre</t>
  </si>
  <si>
    <t>Total</t>
  </si>
  <si>
    <t>Aguascalientes</t>
  </si>
  <si>
    <t xml:space="preserve">Baja California </t>
  </si>
  <si>
    <t>Baja California Sur</t>
  </si>
  <si>
    <t>Campeche</t>
  </si>
  <si>
    <t>Coahuila</t>
  </si>
  <si>
    <t>Colima</t>
  </si>
  <si>
    <t>Chiapas</t>
  </si>
  <si>
    <t>Chihuahua</t>
  </si>
  <si>
    <t>Durango</t>
  </si>
  <si>
    <t>Guanajuato</t>
  </si>
  <si>
    <t>Guerrero</t>
  </si>
  <si>
    <t>Hidalgo</t>
  </si>
  <si>
    <t>Jalisco</t>
  </si>
  <si>
    <t>México Oriente</t>
  </si>
  <si>
    <t>México Poniente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</si>
  <si>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</si>
  <si>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</si>
  <si>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</si>
  <si>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</si>
  <si>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</si>
  <si>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</si>
  <si>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</si>
  <si>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</si>
  <si>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</si>
  <si>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</si>
  <si>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</si>
  <si>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</si>
  <si>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</si>
  <si>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</si>
  <si>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Norte</t>
  </si>
  <si>
    <t>Veracruz Sur</t>
  </si>
  <si>
    <t>Yucatán</t>
  </si>
  <si>
    <t>Zacatecas</t>
  </si>
  <si>
    <t>D F Norte</t>
  </si>
  <si>
    <t>D F Sur</t>
  </si>
  <si>
    <t>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</si>
</sst>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$#,##0\ ;&quot;($&quot;#,##0\)"/>
    <numFmt numFmtId="165" formatCode="#,##0.00&quot; € &quot;;\-#,##0.00&quot; € &quot;;&quot; -&quot;#&quot; € &quot;;@\ "/>
    <numFmt numFmtId="166" formatCode="[$€]#,##0.00\ ;[$€]\(#,##0.00\);[$€]\-#\ ;@\ "/>
    <numFmt numFmtId="167" formatCode="_([$€-2]* #,##0.00_);_([$€-2]* \(#,##0.00\);_([$€-2]* \-??_)"/>
    <numFmt numFmtId="168" formatCode="_(* #,##0.00_);_(* \(#,##0.00\);_(* &quot;-&quot;??_);_(@_)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3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8"/>
      <name val="Arial"/>
      <family val="2"/>
    </font>
    <font>
      <sz val="12"/>
      <name val="Bookman Old Style"/>
      <family val="1"/>
    </font>
    <font>
      <i/>
      <sz val="11"/>
      <color indexed="23"/>
      <name val="Calibri"/>
      <family val="2"/>
    </font>
    <font>
      <b/>
      <sz val="18"/>
      <color indexed="24"/>
      <name val="Arial"/>
      <family val="2"/>
    </font>
    <font>
      <b/>
      <sz val="15"/>
      <color indexed="56"/>
      <name val="Calibri"/>
      <family val="2"/>
    </font>
    <font>
      <b/>
      <sz val="12"/>
      <color indexed="24"/>
      <name val="Arial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50"/>
      </patternFill>
    </fill>
    <fill>
      <patternFill patternType="solid">
        <fgColor indexed="4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50"/>
      </patternFill>
    </fill>
    <fill>
      <patternFill patternType="solid">
        <f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70">
    <xf numFmtId="0" fontId="0" fillId="0" borderId="0"/>
    <xf numFmtId="0" fontId="2" fillId="0" borderId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34" borderId="0" applyNumberFormat="0" applyBorder="0" applyAlignment="0" applyProtection="0"/>
    <xf numFmtId="0" fontId="12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35" borderId="2" applyNumberFormat="0" applyAlignment="0" applyProtection="0"/>
    <xf numFmtId="0" fontId="14" fillId="36" borderId="2" applyNumberFormat="0" applyAlignment="0" applyProtection="0"/>
    <xf numFmtId="0" fontId="14" fillId="36" borderId="2" applyNumberFormat="0" applyAlignment="0" applyProtection="0"/>
    <xf numFmtId="0" fontId="15" fillId="37" borderId="2" applyNumberFormat="0" applyAlignment="0" applyProtection="0"/>
    <xf numFmtId="0" fontId="14" fillId="36" borderId="2" applyNumberFormat="0" applyAlignment="0" applyProtection="0"/>
    <xf numFmtId="0" fontId="14" fillId="36" borderId="2" applyNumberFormat="0" applyAlignment="0" applyProtection="0"/>
    <xf numFmtId="0" fontId="14" fillId="36" borderId="2" applyNumberFormat="0" applyAlignment="0" applyProtection="0"/>
    <xf numFmtId="0" fontId="14" fillId="36" borderId="2" applyNumberFormat="0" applyAlignment="0" applyProtection="0"/>
    <xf numFmtId="0" fontId="14" fillId="36" borderId="2" applyNumberFormat="0" applyAlignment="0" applyProtection="0"/>
    <xf numFmtId="0" fontId="14" fillId="36" borderId="2" applyNumberFormat="0" applyAlignment="0" applyProtection="0"/>
    <xf numFmtId="0" fontId="14" fillId="36" borderId="2" applyNumberFormat="0" applyAlignment="0" applyProtection="0"/>
    <xf numFmtId="0" fontId="14" fillId="36" borderId="2" applyNumberFormat="0" applyAlignment="0" applyProtection="0"/>
    <xf numFmtId="0" fontId="14" fillId="36" borderId="2" applyNumberFormat="0" applyAlignment="0" applyProtection="0"/>
    <xf numFmtId="0" fontId="14" fillId="36" borderId="2" applyNumberFormat="0" applyAlignment="0" applyProtection="0"/>
    <xf numFmtId="0" fontId="16" fillId="38" borderId="3" applyNumberFormat="0" applyAlignment="0" applyProtection="0"/>
    <xf numFmtId="0" fontId="16" fillId="38" borderId="3" applyNumberFormat="0" applyAlignment="0" applyProtection="0"/>
    <xf numFmtId="0" fontId="16" fillId="38" borderId="3" applyNumberFormat="0" applyAlignment="0" applyProtection="0"/>
    <xf numFmtId="0" fontId="16" fillId="38" borderId="3" applyNumberFormat="0" applyAlignment="0" applyProtection="0"/>
    <xf numFmtId="0" fontId="16" fillId="38" borderId="3" applyNumberFormat="0" applyAlignment="0" applyProtection="0"/>
    <xf numFmtId="0" fontId="16" fillId="38" borderId="3" applyNumberFormat="0" applyAlignment="0" applyProtection="0"/>
    <xf numFmtId="0" fontId="16" fillId="38" borderId="3" applyNumberFormat="0" applyAlignment="0" applyProtection="0"/>
    <xf numFmtId="0" fontId="16" fillId="38" borderId="3" applyNumberFormat="0" applyAlignment="0" applyProtection="0"/>
    <xf numFmtId="0" fontId="16" fillId="38" borderId="3" applyNumberFormat="0" applyAlignment="0" applyProtection="0"/>
    <xf numFmtId="0" fontId="16" fillId="38" borderId="3" applyNumberFormat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6" fillId="39" borderId="3" applyNumberFormat="0" applyAlignment="0" applyProtection="0"/>
    <xf numFmtId="3" fontId="2" fillId="0" borderId="0" applyFill="0" applyBorder="0" applyAlignment="0" applyProtection="0"/>
    <xf numFmtId="164" fontId="2" fillId="0" borderId="0" applyFill="0" applyBorder="0" applyAlignment="0" applyProtection="0"/>
    <xf numFmtId="0" fontId="2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9" fillId="14" borderId="2" applyNumberFormat="0" applyAlignment="0" applyProtection="0"/>
    <xf numFmtId="0" fontId="19" fillId="14" borderId="2" applyNumberFormat="0" applyAlignment="0" applyProtection="0"/>
    <xf numFmtId="0" fontId="19" fillId="44" borderId="2" applyNumberFormat="0" applyAlignment="0" applyProtection="0"/>
    <xf numFmtId="0" fontId="19" fillId="14" borderId="2" applyNumberFormat="0" applyAlignment="0" applyProtection="0"/>
    <xf numFmtId="0" fontId="19" fillId="14" borderId="2" applyNumberFormat="0" applyAlignment="0" applyProtection="0"/>
    <xf numFmtId="0" fontId="19" fillId="14" borderId="2" applyNumberFormat="0" applyAlignment="0" applyProtection="0"/>
    <xf numFmtId="0" fontId="19" fillId="14" borderId="2" applyNumberFormat="0" applyAlignment="0" applyProtection="0"/>
    <xf numFmtId="0" fontId="19" fillId="14" borderId="2" applyNumberFormat="0" applyAlignment="0" applyProtection="0"/>
    <xf numFmtId="0" fontId="19" fillId="14" borderId="2" applyNumberFormat="0" applyAlignment="0" applyProtection="0"/>
    <xf numFmtId="0" fontId="19" fillId="14" borderId="2" applyNumberFormat="0" applyAlignment="0" applyProtection="0"/>
    <xf numFmtId="0" fontId="19" fillId="14" borderId="2" applyNumberFormat="0" applyAlignment="0" applyProtection="0"/>
    <xf numFmtId="0" fontId="19" fillId="14" borderId="2" applyNumberFormat="0" applyAlignment="0" applyProtection="0"/>
    <xf numFmtId="0" fontId="19" fillId="14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0" fillId="0" borderId="0" applyFill="0" applyBorder="0" applyAlignment="0" applyProtection="0"/>
    <xf numFmtId="165" fontId="20" fillId="0" borderId="0" applyFill="0" applyBorder="0" applyAlignment="0" applyProtection="0"/>
    <xf numFmtId="165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5" fontId="20" fillId="0" borderId="0" applyFill="0" applyBorder="0" applyAlignment="0" applyProtection="0"/>
    <xf numFmtId="167" fontId="21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 applyNumberFormat="0" applyFill="0" applyBorder="0" applyAlignment="0" applyProtection="0"/>
    <xf numFmtId="2" fontId="2" fillId="0" borderId="0" applyFill="0" applyBorder="0" applyAlignment="0" applyProtection="0"/>
    <xf numFmtId="0" fontId="13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9" fillId="7" borderId="2" applyNumberFormat="0" applyAlignment="0" applyProtection="0"/>
    <xf numFmtId="0" fontId="17" fillId="0" borderId="4" applyNumberFormat="0" applyFill="0" applyAlignment="0" applyProtection="0"/>
    <xf numFmtId="168" fontId="2" fillId="0" borderId="0" applyFont="0" applyFill="0" applyBorder="0" applyAlignment="0" applyProtection="0"/>
    <xf numFmtId="164" fontId="2" fillId="0" borderId="0" applyFill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0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20" fillId="0" borderId="0"/>
    <xf numFmtId="0" fontId="9" fillId="0" borderId="0"/>
    <xf numFmtId="0" fontId="20" fillId="46" borderId="8" applyNumberFormat="0" applyAlignment="0" applyProtection="0"/>
    <xf numFmtId="0" fontId="20" fillId="46" borderId="8" applyNumberFormat="0" applyAlignment="0" applyProtection="0"/>
    <xf numFmtId="0" fontId="9" fillId="15" borderId="8" applyNumberFormat="0" applyFont="0" applyAlignment="0" applyProtection="0"/>
    <xf numFmtId="0" fontId="20" fillId="46" borderId="8" applyNumberFormat="0" applyAlignment="0" applyProtection="0"/>
    <xf numFmtId="0" fontId="2" fillId="15" borderId="8" applyNumberFormat="0" applyFont="0" applyAlignment="0" applyProtection="0"/>
    <xf numFmtId="0" fontId="20" fillId="46" borderId="8" applyNumberFormat="0" applyAlignment="0" applyProtection="0"/>
    <xf numFmtId="0" fontId="9" fillId="15" borderId="8" applyNumberFormat="0" applyFont="0" applyAlignment="0" applyProtection="0"/>
    <xf numFmtId="0" fontId="20" fillId="46" borderId="8" applyNumberFormat="0" applyAlignment="0" applyProtection="0"/>
    <xf numFmtId="0" fontId="20" fillId="46" borderId="8" applyNumberFormat="0" applyAlignment="0" applyProtection="0"/>
    <xf numFmtId="0" fontId="20" fillId="46" borderId="8" applyNumberFormat="0" applyAlignment="0" applyProtection="0"/>
    <xf numFmtId="0" fontId="20" fillId="46" borderId="8" applyNumberFormat="0" applyAlignment="0" applyProtection="0"/>
    <xf numFmtId="0" fontId="20" fillId="46" borderId="8" applyNumberFormat="0" applyAlignment="0" applyProtection="0"/>
    <xf numFmtId="0" fontId="20" fillId="46" borderId="8" applyNumberFormat="0" applyAlignment="0" applyProtection="0"/>
    <xf numFmtId="0" fontId="20" fillId="46" borderId="8" applyNumberFormat="0" applyAlignment="0" applyProtection="0"/>
    <xf numFmtId="0" fontId="20" fillId="46" borderId="8" applyNumberFormat="0" applyAlignment="0" applyProtection="0"/>
    <xf numFmtId="0" fontId="20" fillId="46" borderId="8" applyNumberFormat="0" applyAlignment="0" applyProtection="0"/>
    <xf numFmtId="0" fontId="9" fillId="15" borderId="8" applyNumberFormat="0" applyFont="0" applyAlignment="0" applyProtection="0"/>
    <xf numFmtId="0" fontId="28" fillId="35" borderId="9" applyNumberFormat="0" applyAlignment="0" applyProtection="0"/>
    <xf numFmtId="3" fontId="2" fillId="0" borderId="0" applyFill="0" applyBorder="0" applyAlignment="0" applyProtection="0"/>
    <xf numFmtId="0" fontId="28" fillId="36" borderId="9" applyNumberFormat="0" applyAlignment="0" applyProtection="0"/>
    <xf numFmtId="0" fontId="28" fillId="36" borderId="9" applyNumberFormat="0" applyAlignment="0" applyProtection="0"/>
    <xf numFmtId="0" fontId="28" fillId="37" borderId="9" applyNumberFormat="0" applyAlignment="0" applyProtection="0"/>
    <xf numFmtId="0" fontId="28" fillId="36" borderId="9" applyNumberFormat="0" applyAlignment="0" applyProtection="0"/>
    <xf numFmtId="0" fontId="28" fillId="36" borderId="9" applyNumberFormat="0" applyAlignment="0" applyProtection="0"/>
    <xf numFmtId="0" fontId="28" fillId="36" borderId="9" applyNumberFormat="0" applyAlignment="0" applyProtection="0"/>
    <xf numFmtId="0" fontId="28" fillId="36" borderId="9" applyNumberFormat="0" applyAlignment="0" applyProtection="0"/>
    <xf numFmtId="0" fontId="28" fillId="36" borderId="9" applyNumberFormat="0" applyAlignment="0" applyProtection="0"/>
    <xf numFmtId="0" fontId="28" fillId="36" borderId="9" applyNumberFormat="0" applyAlignment="0" applyProtection="0"/>
    <xf numFmtId="0" fontId="28" fillId="36" borderId="9" applyNumberFormat="0" applyAlignment="0" applyProtection="0"/>
    <xf numFmtId="0" fontId="28" fillId="36" borderId="9" applyNumberFormat="0" applyAlignment="0" applyProtection="0"/>
    <xf numFmtId="0" fontId="28" fillId="36" borderId="9" applyNumberFormat="0" applyAlignment="0" applyProtection="0"/>
    <xf numFmtId="0" fontId="28" fillId="3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29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0" xfId="0" applyFont="1" applyBorder="1" applyAlignment="1"/>
    <xf numFmtId="0" fontId="4" fillId="0" borderId="0" xfId="0" applyFont="1"/>
    <xf numFmtId="1" fontId="5" fillId="0" borderId="0" xfId="1" applyNumberFormat="1" applyFont="1" applyAlignment="1">
      <alignment horizontal="center" vertical="center"/>
    </xf>
    <xf numFmtId="0" fontId="6" fillId="0" borderId="0" xfId="0" applyFont="1" applyBorder="1"/>
    <xf numFmtId="0" fontId="3" fillId="0" borderId="0" xfId="0" applyFont="1"/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3" fontId="9" fillId="0" borderId="1" xfId="2" applyNumberFormat="1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3" fontId="3" fillId="0" borderId="1" xfId="0" applyNumberFormat="1" applyFont="1" applyBorder="1" applyAlignment="1">
      <alignment horizontal="center"/>
    </xf>
    <xf numFmtId="0" fontId="8" fillId="0" borderId="0" xfId="0" applyFont="1"/>
    <xf numFmtId="3" fontId="4" fillId="0" borderId="0" xfId="0" applyNumberFormat="1" applyFont="1"/>
  </cellXfs>
  <cellStyles count="770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Énfasis1 1" xfId="9"/>
    <cellStyle name="20% - Énfasis1 1 2" xfId="10"/>
    <cellStyle name="20% - Énfasis1 1_cancelaciones 2014" xfId="11"/>
    <cellStyle name="20% - Énfasis1 10" xfId="12"/>
    <cellStyle name="20% - Énfasis1 10 2" xfId="13"/>
    <cellStyle name="20% - Énfasis1 10_Abril Existencias por biológico 2016 (3)" xfId="14"/>
    <cellStyle name="20% - Énfasis1 11" xfId="15"/>
    <cellStyle name="20% - Énfasis1 2" xfId="16"/>
    <cellStyle name="20% - Énfasis1 2 2" xfId="17"/>
    <cellStyle name="20% - Énfasis1 2_cancelaciones 2014" xfId="18"/>
    <cellStyle name="20% - Énfasis1 3" xfId="19"/>
    <cellStyle name="20% - Énfasis1 3 2" xfId="20"/>
    <cellStyle name="20% - Énfasis1 3_cancelaciones 2014" xfId="21"/>
    <cellStyle name="20% - Énfasis1 4" xfId="22"/>
    <cellStyle name="20% - Énfasis1 4 2" xfId="23"/>
    <cellStyle name="20% - Énfasis1 4_cancelaciones 2014" xfId="24"/>
    <cellStyle name="20% - Énfasis1 5" xfId="25"/>
    <cellStyle name="20% - Énfasis1 5 2" xfId="26"/>
    <cellStyle name="20% - Énfasis1 5_cancelaciones 2014" xfId="27"/>
    <cellStyle name="20% - Énfasis1 6" xfId="28"/>
    <cellStyle name="20% - Énfasis1 6 2" xfId="29"/>
    <cellStyle name="20% - Énfasis1 6_cancelaciones 2014" xfId="30"/>
    <cellStyle name="20% - Énfasis1 7" xfId="31"/>
    <cellStyle name="20% - Énfasis1 7 2" xfId="32"/>
    <cellStyle name="20% - Énfasis1 7_cancelaciones 2014" xfId="33"/>
    <cellStyle name="20% - Énfasis1 8" xfId="34"/>
    <cellStyle name="20% - Énfasis1 8 2" xfId="35"/>
    <cellStyle name="20% - Énfasis1 8_cancelaciones 2014" xfId="36"/>
    <cellStyle name="20% - Énfasis1 9" xfId="37"/>
    <cellStyle name="20% - Énfasis1 9 2" xfId="38"/>
    <cellStyle name="20% - Énfasis1 9_cancelaciones 2014" xfId="39"/>
    <cellStyle name="20% - Énfasis2 1" xfId="40"/>
    <cellStyle name="20% - Énfasis2 1 2" xfId="41"/>
    <cellStyle name="20% - Énfasis2 1_cancelaciones 2014" xfId="42"/>
    <cellStyle name="20% - Énfasis2 10" xfId="43"/>
    <cellStyle name="20% - Énfasis2 10 2" xfId="44"/>
    <cellStyle name="20% - Énfasis2 10_Abril Existencias por biológico 2016 (3)" xfId="45"/>
    <cellStyle name="20% - Énfasis2 2" xfId="46"/>
    <cellStyle name="20% - Énfasis2 2 2" xfId="47"/>
    <cellStyle name="20% - Énfasis2 2_cancelaciones 2014" xfId="48"/>
    <cellStyle name="20% - Énfasis2 3" xfId="49"/>
    <cellStyle name="20% - Énfasis2 3 2" xfId="50"/>
    <cellStyle name="20% - Énfasis2 3_cancelaciones 2014" xfId="51"/>
    <cellStyle name="20% - Énfasis2 4" xfId="52"/>
    <cellStyle name="20% - Énfasis2 4 2" xfId="53"/>
    <cellStyle name="20% - Énfasis2 4_cancelaciones 2014" xfId="54"/>
    <cellStyle name="20% - Énfasis2 5" xfId="55"/>
    <cellStyle name="20% - Énfasis2 5 2" xfId="56"/>
    <cellStyle name="20% - Énfasis2 5_cancelaciones 2014" xfId="57"/>
    <cellStyle name="20% - Énfasis2 6" xfId="58"/>
    <cellStyle name="20% - Énfasis2 6 2" xfId="59"/>
    <cellStyle name="20% - Énfasis2 6_cancelaciones 2014" xfId="60"/>
    <cellStyle name="20% - Énfasis2 7" xfId="61"/>
    <cellStyle name="20% - Énfasis2 7 2" xfId="62"/>
    <cellStyle name="20% - Énfasis2 7_cancelaciones 2014" xfId="63"/>
    <cellStyle name="20% - Énfasis2 8" xfId="64"/>
    <cellStyle name="20% - Énfasis2 8 2" xfId="65"/>
    <cellStyle name="20% - Énfasis2 8_cancelaciones 2014" xfId="66"/>
    <cellStyle name="20% - Énfasis2 9" xfId="67"/>
    <cellStyle name="20% - Énfasis2 9 2" xfId="68"/>
    <cellStyle name="20% - Énfasis2 9_cancelaciones 2014" xfId="69"/>
    <cellStyle name="20% - Énfasis3 1" xfId="70"/>
    <cellStyle name="20% - Énfasis3 1 2" xfId="71"/>
    <cellStyle name="20% - Énfasis3 1_cancelaciones 2014" xfId="72"/>
    <cellStyle name="20% - Énfasis3 10" xfId="73"/>
    <cellStyle name="20% - Énfasis3 10 2" xfId="74"/>
    <cellStyle name="20% - Énfasis3 10_Abril Existencias por biológico 2016 (3)" xfId="75"/>
    <cellStyle name="20% - Énfasis3 2" xfId="76"/>
    <cellStyle name="20% - Énfasis3 2 2" xfId="77"/>
    <cellStyle name="20% - Énfasis3 2_cancelaciones 2014" xfId="78"/>
    <cellStyle name="20% - Énfasis3 3" xfId="79"/>
    <cellStyle name="20% - Énfasis3 3 2" xfId="80"/>
    <cellStyle name="20% - Énfasis3 3_cancelaciones 2014" xfId="81"/>
    <cellStyle name="20% - Énfasis3 4" xfId="82"/>
    <cellStyle name="20% - Énfasis3 4 2" xfId="83"/>
    <cellStyle name="20% - Énfasis3 4_cancelaciones 2014" xfId="84"/>
    <cellStyle name="20% - Énfasis3 5" xfId="85"/>
    <cellStyle name="20% - Énfasis3 5 2" xfId="86"/>
    <cellStyle name="20% - Énfasis3 5_cancelaciones 2014" xfId="87"/>
    <cellStyle name="20% - Énfasis3 6" xfId="88"/>
    <cellStyle name="20% - Énfasis3 6 2" xfId="89"/>
    <cellStyle name="20% - Énfasis3 6_cancelaciones 2014" xfId="90"/>
    <cellStyle name="20% - Énfasis3 7" xfId="91"/>
    <cellStyle name="20% - Énfasis3 7 2" xfId="92"/>
    <cellStyle name="20% - Énfasis3 7_cancelaciones 2014" xfId="93"/>
    <cellStyle name="20% - Énfasis3 8" xfId="94"/>
    <cellStyle name="20% - Énfasis3 8 2" xfId="95"/>
    <cellStyle name="20% - Énfasis3 8_cancelaciones 2014" xfId="96"/>
    <cellStyle name="20% - Énfasis3 9" xfId="97"/>
    <cellStyle name="20% - Énfasis3 9 2" xfId="98"/>
    <cellStyle name="20% - Énfasis3 9_cancelaciones 2014" xfId="99"/>
    <cellStyle name="20% - Énfasis4 1" xfId="100"/>
    <cellStyle name="20% - Énfasis4 1 2" xfId="101"/>
    <cellStyle name="20% - Énfasis4 1_cancelaciones 2014" xfId="102"/>
    <cellStyle name="20% - Énfasis4 10" xfId="103"/>
    <cellStyle name="20% - Énfasis4 10 2" xfId="104"/>
    <cellStyle name="20% - Énfasis4 10_Abril Existencias por biológico 2016 (3)" xfId="105"/>
    <cellStyle name="20% - Énfasis4 11" xfId="106"/>
    <cellStyle name="20% - Énfasis4 2" xfId="107"/>
    <cellStyle name="20% - Énfasis4 2 2" xfId="108"/>
    <cellStyle name="20% - Énfasis4 2_cancelaciones 2014" xfId="109"/>
    <cellStyle name="20% - Énfasis4 3" xfId="110"/>
    <cellStyle name="20% - Énfasis4 3 2" xfId="111"/>
    <cellStyle name="20% - Énfasis4 3_cancelaciones 2014" xfId="112"/>
    <cellStyle name="20% - Énfasis4 4" xfId="113"/>
    <cellStyle name="20% - Énfasis4 4 2" xfId="114"/>
    <cellStyle name="20% - Énfasis4 4_cancelaciones 2014" xfId="115"/>
    <cellStyle name="20% - Énfasis4 5" xfId="116"/>
    <cellStyle name="20% - Énfasis4 5 2" xfId="117"/>
    <cellStyle name="20% - Énfasis4 5_cancelaciones 2014" xfId="118"/>
    <cellStyle name="20% - Énfasis4 6" xfId="119"/>
    <cellStyle name="20% - Énfasis4 6 2" xfId="120"/>
    <cellStyle name="20% - Énfasis4 6_cancelaciones 2014" xfId="121"/>
    <cellStyle name="20% - Énfasis4 7" xfId="122"/>
    <cellStyle name="20% - Énfasis4 7 2" xfId="123"/>
    <cellStyle name="20% - Énfasis4 7_cancelaciones 2014" xfId="124"/>
    <cellStyle name="20% - Énfasis4 8" xfId="125"/>
    <cellStyle name="20% - Énfasis4 8 2" xfId="126"/>
    <cellStyle name="20% - Énfasis4 8_cancelaciones 2014" xfId="127"/>
    <cellStyle name="20% - Énfasis4 9" xfId="128"/>
    <cellStyle name="20% - Énfasis4 9 2" xfId="129"/>
    <cellStyle name="20% - Énfasis4 9_cancelaciones 2014" xfId="130"/>
    <cellStyle name="20% - Énfasis5 1" xfId="131"/>
    <cellStyle name="20% - Énfasis5 1 2" xfId="132"/>
    <cellStyle name="20% - Énfasis5 1_cancelaciones 2014" xfId="133"/>
    <cellStyle name="20% - Énfasis5 10" xfId="134"/>
    <cellStyle name="20% - Énfasis5 10 2" xfId="135"/>
    <cellStyle name="20% - Énfasis5 10_Abril Existencias por biológico 2016 (3)" xfId="136"/>
    <cellStyle name="20% - Énfasis5 11" xfId="137"/>
    <cellStyle name="20% - Énfasis5 2" xfId="138"/>
    <cellStyle name="20% - Énfasis5 2 2" xfId="139"/>
    <cellStyle name="20% - Énfasis5 2_cancelaciones 2014" xfId="140"/>
    <cellStyle name="20% - Énfasis5 3" xfId="141"/>
    <cellStyle name="20% - Énfasis5 3 2" xfId="142"/>
    <cellStyle name="20% - Énfasis5 3_cancelaciones 2014" xfId="143"/>
    <cellStyle name="20% - Énfasis5 4" xfId="144"/>
    <cellStyle name="20% - Énfasis5 4 2" xfId="145"/>
    <cellStyle name="20% - Énfasis5 4_cancelaciones 2014" xfId="146"/>
    <cellStyle name="20% - Énfasis5 5" xfId="147"/>
    <cellStyle name="20% - Énfasis5 5 2" xfId="148"/>
    <cellStyle name="20% - Énfasis5 5_cancelaciones 2014" xfId="149"/>
    <cellStyle name="20% - Énfasis5 6" xfId="150"/>
    <cellStyle name="20% - Énfasis5 6 2" xfId="151"/>
    <cellStyle name="20% - Énfasis5 6_cancelaciones 2014" xfId="152"/>
    <cellStyle name="20% - Énfasis5 7" xfId="153"/>
    <cellStyle name="20% - Énfasis5 7 2" xfId="154"/>
    <cellStyle name="20% - Énfasis5 7_cancelaciones 2014" xfId="155"/>
    <cellStyle name="20% - Énfasis5 8" xfId="156"/>
    <cellStyle name="20% - Énfasis5 8 2" xfId="157"/>
    <cellStyle name="20% - Énfasis5 8_cancelaciones 2014" xfId="158"/>
    <cellStyle name="20% - Énfasis5 9" xfId="159"/>
    <cellStyle name="20% - Énfasis5 9 2" xfId="160"/>
    <cellStyle name="20% - Énfasis5 9_cancelaciones 2014" xfId="161"/>
    <cellStyle name="20% - Énfasis6 1" xfId="162"/>
    <cellStyle name="20% - Énfasis6 1 2" xfId="163"/>
    <cellStyle name="20% - Énfasis6 1_cancelaciones 2014" xfId="164"/>
    <cellStyle name="20% - Énfasis6 10" xfId="165"/>
    <cellStyle name="20% - Énfasis6 10 2" xfId="166"/>
    <cellStyle name="20% - Énfasis6 10_Abril Existencias por biológico 2016 (3)" xfId="167"/>
    <cellStyle name="20% - Énfasis6 11" xfId="168"/>
    <cellStyle name="20% - Énfasis6 2" xfId="169"/>
    <cellStyle name="20% - Énfasis6 2 2" xfId="170"/>
    <cellStyle name="20% - Énfasis6 2_cancelaciones 2014" xfId="171"/>
    <cellStyle name="20% - Énfasis6 3" xfId="172"/>
    <cellStyle name="20% - Énfasis6 3 2" xfId="173"/>
    <cellStyle name="20% - Énfasis6 3_cancelaciones 2014" xfId="174"/>
    <cellStyle name="20% - Énfasis6 4" xfId="175"/>
    <cellStyle name="20% - Énfasis6 4 2" xfId="176"/>
    <cellStyle name="20% - Énfasis6 4_cancelaciones 2014" xfId="177"/>
    <cellStyle name="20% - Énfasis6 5" xfId="178"/>
    <cellStyle name="20% - Énfasis6 5 2" xfId="179"/>
    <cellStyle name="20% - Énfasis6 5_cancelaciones 2014" xfId="180"/>
    <cellStyle name="20% - Énfasis6 6" xfId="181"/>
    <cellStyle name="20% - Énfasis6 6 2" xfId="182"/>
    <cellStyle name="20% - Énfasis6 6_cancelaciones 2014" xfId="183"/>
    <cellStyle name="20% - Énfasis6 7" xfId="184"/>
    <cellStyle name="20% - Énfasis6 7 2" xfId="185"/>
    <cellStyle name="20% - Énfasis6 7_cancelaciones 2014" xfId="186"/>
    <cellStyle name="20% - Énfasis6 8" xfId="187"/>
    <cellStyle name="20% - Énfasis6 8 2" xfId="188"/>
    <cellStyle name="20% - Énfasis6 8_cancelaciones 2014" xfId="189"/>
    <cellStyle name="20% - Énfasis6 9" xfId="190"/>
    <cellStyle name="20% - Énfasis6 9 2" xfId="191"/>
    <cellStyle name="20% - Énfasis6 9_cancelaciones 2014" xfId="192"/>
    <cellStyle name="40% - Accent1" xfId="193"/>
    <cellStyle name="40% - Accent2" xfId="194"/>
    <cellStyle name="40% - Accent3" xfId="195"/>
    <cellStyle name="40% - Accent4" xfId="196"/>
    <cellStyle name="40% - Accent5" xfId="197"/>
    <cellStyle name="40% - Accent6" xfId="198"/>
    <cellStyle name="40% - Énfasis1 1" xfId="199"/>
    <cellStyle name="40% - Énfasis1 1 2" xfId="200"/>
    <cellStyle name="40% - Énfasis1 1_cancelaciones 2014" xfId="201"/>
    <cellStyle name="40% - Énfasis1 10" xfId="202"/>
    <cellStyle name="40% - Énfasis1 10 2" xfId="203"/>
    <cellStyle name="40% - Énfasis1 10_Abril Existencias por biológico 2016 (3)" xfId="204"/>
    <cellStyle name="40% - Énfasis1 2" xfId="205"/>
    <cellStyle name="40% - Énfasis1 2 2" xfId="206"/>
    <cellStyle name="40% - Énfasis1 2_cancelaciones 2014" xfId="207"/>
    <cellStyle name="40% - Énfasis1 3" xfId="208"/>
    <cellStyle name="40% - Énfasis1 3 2" xfId="209"/>
    <cellStyle name="40% - Énfasis1 3_cancelaciones 2014" xfId="210"/>
    <cellStyle name="40% - Énfasis1 4" xfId="211"/>
    <cellStyle name="40% - Énfasis1 4 2" xfId="212"/>
    <cellStyle name="40% - Énfasis1 4_cancelaciones 2014" xfId="213"/>
    <cellStyle name="40% - Énfasis1 5" xfId="214"/>
    <cellStyle name="40% - Énfasis1 5 2" xfId="215"/>
    <cellStyle name="40% - Énfasis1 5_cancelaciones 2014" xfId="216"/>
    <cellStyle name="40% - Énfasis1 6" xfId="217"/>
    <cellStyle name="40% - Énfasis1 6 2" xfId="218"/>
    <cellStyle name="40% - Énfasis1 6_cancelaciones 2014" xfId="219"/>
    <cellStyle name="40% - Énfasis1 7" xfId="220"/>
    <cellStyle name="40% - Énfasis1 7 2" xfId="221"/>
    <cellStyle name="40% - Énfasis1 7_cancelaciones 2014" xfId="222"/>
    <cellStyle name="40% - Énfasis1 8" xfId="223"/>
    <cellStyle name="40% - Énfasis1 8 2" xfId="224"/>
    <cellStyle name="40% - Énfasis1 8_cancelaciones 2014" xfId="225"/>
    <cellStyle name="40% - Énfasis1 9" xfId="226"/>
    <cellStyle name="40% - Énfasis1 9 2" xfId="227"/>
    <cellStyle name="40% - Énfasis1 9_cancelaciones 2014" xfId="228"/>
    <cellStyle name="40% - Énfasis2 1" xfId="229"/>
    <cellStyle name="40% - Énfasis2 1 2" xfId="230"/>
    <cellStyle name="40% - Énfasis2 1_cancelaciones 2014" xfId="231"/>
    <cellStyle name="40% - Énfasis2 10" xfId="232"/>
    <cellStyle name="40% - Énfasis2 10 2" xfId="233"/>
    <cellStyle name="40% - Énfasis2 10_Abril Existencias por biológico 2016 (3)" xfId="234"/>
    <cellStyle name="40% - Énfasis2 2" xfId="235"/>
    <cellStyle name="40% - Énfasis2 2 2" xfId="236"/>
    <cellStyle name="40% - Énfasis2 2_cancelaciones 2014" xfId="237"/>
    <cellStyle name="40% - Énfasis2 3" xfId="238"/>
    <cellStyle name="40% - Énfasis2 3 2" xfId="239"/>
    <cellStyle name="40% - Énfasis2 3_cancelaciones 2014" xfId="240"/>
    <cellStyle name="40% - Énfasis2 4" xfId="241"/>
    <cellStyle name="40% - Énfasis2 4 2" xfId="242"/>
    <cellStyle name="40% - Énfasis2 4_cancelaciones 2014" xfId="243"/>
    <cellStyle name="40% - Énfasis2 5" xfId="244"/>
    <cellStyle name="40% - Énfasis2 5 2" xfId="245"/>
    <cellStyle name="40% - Énfasis2 5_cancelaciones 2014" xfId="246"/>
    <cellStyle name="40% - Énfasis2 6" xfId="247"/>
    <cellStyle name="40% - Énfasis2 6 2" xfId="248"/>
    <cellStyle name="40% - Énfasis2 6_cancelaciones 2014" xfId="249"/>
    <cellStyle name="40% - Énfasis2 7" xfId="250"/>
    <cellStyle name="40% - Énfasis2 7 2" xfId="251"/>
    <cellStyle name="40% - Énfasis2 7_cancelaciones 2014" xfId="252"/>
    <cellStyle name="40% - Énfasis2 8" xfId="253"/>
    <cellStyle name="40% - Énfasis2 8 2" xfId="254"/>
    <cellStyle name="40% - Énfasis2 8_cancelaciones 2014" xfId="255"/>
    <cellStyle name="40% - Énfasis2 9" xfId="256"/>
    <cellStyle name="40% - Énfasis2 9 2" xfId="257"/>
    <cellStyle name="40% - Énfasis2 9_cancelaciones 2014" xfId="258"/>
    <cellStyle name="40% - Énfasis3 1" xfId="259"/>
    <cellStyle name="40% - Énfasis3 1 2" xfId="260"/>
    <cellStyle name="40% - Énfasis3 1_cancelaciones 2014" xfId="261"/>
    <cellStyle name="40% - Énfasis3 10" xfId="262"/>
    <cellStyle name="40% - Énfasis3 10 2" xfId="263"/>
    <cellStyle name="40% - Énfasis3 10_Abril Existencias por biológico 2016 (3)" xfId="264"/>
    <cellStyle name="40% - Énfasis3 2" xfId="265"/>
    <cellStyle name="40% - Énfasis3 2 2" xfId="266"/>
    <cellStyle name="40% - Énfasis3 2_cancelaciones 2014" xfId="267"/>
    <cellStyle name="40% - Énfasis3 3" xfId="268"/>
    <cellStyle name="40% - Énfasis3 3 2" xfId="269"/>
    <cellStyle name="40% - Énfasis3 3_cancelaciones 2014" xfId="270"/>
    <cellStyle name="40% - Énfasis3 4" xfId="271"/>
    <cellStyle name="40% - Énfasis3 4 2" xfId="272"/>
    <cellStyle name="40% - Énfasis3 4_cancelaciones 2014" xfId="273"/>
    <cellStyle name="40% - Énfasis3 5" xfId="274"/>
    <cellStyle name="40% - Énfasis3 5 2" xfId="275"/>
    <cellStyle name="40% - Énfasis3 5_cancelaciones 2014" xfId="276"/>
    <cellStyle name="40% - Énfasis3 6" xfId="277"/>
    <cellStyle name="40% - Énfasis3 6 2" xfId="278"/>
    <cellStyle name="40% - Énfasis3 6_cancelaciones 2014" xfId="279"/>
    <cellStyle name="40% - Énfasis3 7" xfId="280"/>
    <cellStyle name="40% - Énfasis3 7 2" xfId="281"/>
    <cellStyle name="40% - Énfasis3 7_cancelaciones 2014" xfId="282"/>
    <cellStyle name="40% - Énfasis3 8" xfId="283"/>
    <cellStyle name="40% - Énfasis3 8 2" xfId="284"/>
    <cellStyle name="40% - Énfasis3 8_cancelaciones 2014" xfId="285"/>
    <cellStyle name="40% - Énfasis3 9" xfId="286"/>
    <cellStyle name="40% - Énfasis3 9 2" xfId="287"/>
    <cellStyle name="40% - Énfasis3 9_cancelaciones 2014" xfId="288"/>
    <cellStyle name="40% - Énfasis4 1" xfId="289"/>
    <cellStyle name="40% - Énfasis4 1 2" xfId="290"/>
    <cellStyle name="40% - Énfasis4 1_cancelaciones 2014" xfId="291"/>
    <cellStyle name="40% - Énfasis4 10" xfId="292"/>
    <cellStyle name="40% - Énfasis4 10 2" xfId="293"/>
    <cellStyle name="40% - Énfasis4 10_Abril Existencias por biológico 2016 (3)" xfId="294"/>
    <cellStyle name="40% - Énfasis4 11" xfId="295"/>
    <cellStyle name="40% - Énfasis4 2" xfId="296"/>
    <cellStyle name="40% - Énfasis4 2 2" xfId="297"/>
    <cellStyle name="40% - Énfasis4 2_cancelaciones 2014" xfId="298"/>
    <cellStyle name="40% - Énfasis4 3" xfId="299"/>
    <cellStyle name="40% - Énfasis4 3 2" xfId="300"/>
    <cellStyle name="40% - Énfasis4 3_cancelaciones 2014" xfId="301"/>
    <cellStyle name="40% - Énfasis4 4" xfId="302"/>
    <cellStyle name="40% - Énfasis4 4 2" xfId="303"/>
    <cellStyle name="40% - Énfasis4 4_cancelaciones 2014" xfId="304"/>
    <cellStyle name="40% - Énfasis4 5" xfId="305"/>
    <cellStyle name="40% - Énfasis4 5 2" xfId="306"/>
    <cellStyle name="40% - Énfasis4 5_cancelaciones 2014" xfId="307"/>
    <cellStyle name="40% - Énfasis4 6" xfId="308"/>
    <cellStyle name="40% - Énfasis4 6 2" xfId="309"/>
    <cellStyle name="40% - Énfasis4 6_cancelaciones 2014" xfId="310"/>
    <cellStyle name="40% - Énfasis4 7" xfId="311"/>
    <cellStyle name="40% - Énfasis4 7 2" xfId="312"/>
    <cellStyle name="40% - Énfasis4 7_cancelaciones 2014" xfId="313"/>
    <cellStyle name="40% - Énfasis4 8" xfId="314"/>
    <cellStyle name="40% - Énfasis4 8 2" xfId="315"/>
    <cellStyle name="40% - Énfasis4 8_cancelaciones 2014" xfId="316"/>
    <cellStyle name="40% - Énfasis4 9" xfId="317"/>
    <cellStyle name="40% - Énfasis4 9 2" xfId="318"/>
    <cellStyle name="40% - Énfasis4 9_cancelaciones 2014" xfId="319"/>
    <cellStyle name="40% - Énfasis5 1" xfId="320"/>
    <cellStyle name="40% - Énfasis5 1 2" xfId="321"/>
    <cellStyle name="40% - Énfasis5 1_cancelaciones 2014" xfId="322"/>
    <cellStyle name="40% - Énfasis5 10" xfId="323"/>
    <cellStyle name="40% - Énfasis5 10 2" xfId="324"/>
    <cellStyle name="40% - Énfasis5 10_Abril Existencias por biológico 2016 (3)" xfId="325"/>
    <cellStyle name="40% - Énfasis5 2" xfId="326"/>
    <cellStyle name="40% - Énfasis5 2 2" xfId="327"/>
    <cellStyle name="40% - Énfasis5 2_cancelaciones 2014" xfId="328"/>
    <cellStyle name="40% - Énfasis5 3" xfId="329"/>
    <cellStyle name="40% - Énfasis5 3 2" xfId="330"/>
    <cellStyle name="40% - Énfasis5 3_cancelaciones 2014" xfId="331"/>
    <cellStyle name="40% - Énfasis5 4" xfId="332"/>
    <cellStyle name="40% - Énfasis5 4 2" xfId="333"/>
    <cellStyle name="40% - Énfasis5 4_cancelaciones 2014" xfId="334"/>
    <cellStyle name="40% - Énfasis5 5" xfId="335"/>
    <cellStyle name="40% - Énfasis5 5 2" xfId="336"/>
    <cellStyle name="40% - Énfasis5 5_cancelaciones 2014" xfId="337"/>
    <cellStyle name="40% - Énfasis5 6" xfId="338"/>
    <cellStyle name="40% - Énfasis5 6 2" xfId="339"/>
    <cellStyle name="40% - Énfasis5 6_cancelaciones 2014" xfId="340"/>
    <cellStyle name="40% - Énfasis5 7" xfId="341"/>
    <cellStyle name="40% - Énfasis5 7 2" xfId="342"/>
    <cellStyle name="40% - Énfasis5 7_cancelaciones 2014" xfId="343"/>
    <cellStyle name="40% - Énfasis5 8" xfId="344"/>
    <cellStyle name="40% - Énfasis5 8 2" xfId="345"/>
    <cellStyle name="40% - Énfasis5 8_cancelaciones 2014" xfId="346"/>
    <cellStyle name="40% - Énfasis5 9" xfId="347"/>
    <cellStyle name="40% - Énfasis5 9 2" xfId="348"/>
    <cellStyle name="40% - Énfasis5 9_cancelaciones 2014" xfId="349"/>
    <cellStyle name="40% - Énfasis6 1" xfId="350"/>
    <cellStyle name="40% - Énfasis6 1 2" xfId="351"/>
    <cellStyle name="40% - Énfasis6 1_cancelaciones 2014" xfId="352"/>
    <cellStyle name="40% - Énfasis6 10" xfId="353"/>
    <cellStyle name="40% - Énfasis6 10 2" xfId="354"/>
    <cellStyle name="40% - Énfasis6 10_Abril Existencias por biológico 2016 (3)" xfId="355"/>
    <cellStyle name="40% - Énfasis6 2" xfId="356"/>
    <cellStyle name="40% - Énfasis6 2 2" xfId="357"/>
    <cellStyle name="40% - Énfasis6 2_cancelaciones 2014" xfId="358"/>
    <cellStyle name="40% - Énfasis6 3" xfId="359"/>
    <cellStyle name="40% - Énfasis6 3 2" xfId="360"/>
    <cellStyle name="40% - Énfasis6 3_cancelaciones 2014" xfId="361"/>
    <cellStyle name="40% - Énfasis6 4" xfId="362"/>
    <cellStyle name="40% - Énfasis6 4 2" xfId="363"/>
    <cellStyle name="40% - Énfasis6 4_cancelaciones 2014" xfId="364"/>
    <cellStyle name="40% - Énfasis6 5" xfId="365"/>
    <cellStyle name="40% - Énfasis6 5 2" xfId="366"/>
    <cellStyle name="40% - Énfasis6 5_cancelaciones 2014" xfId="367"/>
    <cellStyle name="40% - Énfasis6 6" xfId="368"/>
    <cellStyle name="40% - Énfasis6 6 2" xfId="369"/>
    <cellStyle name="40% - Énfasis6 6_cancelaciones 2014" xfId="370"/>
    <cellStyle name="40% - Énfasis6 7" xfId="371"/>
    <cellStyle name="40% - Énfasis6 7 2" xfId="372"/>
    <cellStyle name="40% - Énfasis6 7_cancelaciones 2014" xfId="373"/>
    <cellStyle name="40% - Énfasis6 8" xfId="374"/>
    <cellStyle name="40% - Énfasis6 8 2" xfId="375"/>
    <cellStyle name="40% - Énfasis6 8_cancelaciones 2014" xfId="376"/>
    <cellStyle name="40% - Énfasis6 9" xfId="377"/>
    <cellStyle name="40% - Énfasis6 9 2" xfId="378"/>
    <cellStyle name="40% - Énfasis6 9_cancelaciones 2014" xfId="379"/>
    <cellStyle name="60% - Accent1" xfId="380"/>
    <cellStyle name="60% - Accent2" xfId="381"/>
    <cellStyle name="60% - Accent3" xfId="382"/>
    <cellStyle name="60% - Accent4" xfId="383"/>
    <cellStyle name="60% - Accent5" xfId="384"/>
    <cellStyle name="60% - Accent6" xfId="385"/>
    <cellStyle name="60% - Énfasis1 1" xfId="386"/>
    <cellStyle name="60% - Énfasis1 10" xfId="387"/>
    <cellStyle name="60% - Énfasis1 2" xfId="388"/>
    <cellStyle name="60% - Énfasis1 3" xfId="389"/>
    <cellStyle name="60% - Énfasis1 4" xfId="390"/>
    <cellStyle name="60% - Énfasis1 5" xfId="391"/>
    <cellStyle name="60% - Énfasis1 6" xfId="392"/>
    <cellStyle name="60% - Énfasis1 7" xfId="393"/>
    <cellStyle name="60% - Énfasis1 8" xfId="394"/>
    <cellStyle name="60% - Énfasis1 9" xfId="395"/>
    <cellStyle name="60% - Énfasis2 1" xfId="396"/>
    <cellStyle name="60% - Énfasis2 10" xfId="397"/>
    <cellStyle name="60% - Énfasis2 2" xfId="398"/>
    <cellStyle name="60% - Énfasis2 3" xfId="399"/>
    <cellStyle name="60% - Énfasis2 4" xfId="400"/>
    <cellStyle name="60% - Énfasis2 5" xfId="401"/>
    <cellStyle name="60% - Énfasis2 6" xfId="402"/>
    <cellStyle name="60% - Énfasis2 7" xfId="403"/>
    <cellStyle name="60% - Énfasis2 8" xfId="404"/>
    <cellStyle name="60% - Énfasis2 9" xfId="405"/>
    <cellStyle name="60% - Énfasis3 1" xfId="406"/>
    <cellStyle name="60% - Énfasis3 10" xfId="407"/>
    <cellStyle name="60% - Énfasis3 2" xfId="408"/>
    <cellStyle name="60% - Énfasis3 3" xfId="409"/>
    <cellStyle name="60% - Énfasis3 4" xfId="410"/>
    <cellStyle name="60% - Énfasis3 5" xfId="411"/>
    <cellStyle name="60% - Énfasis3 6" xfId="412"/>
    <cellStyle name="60% - Énfasis3 7" xfId="413"/>
    <cellStyle name="60% - Énfasis3 8" xfId="414"/>
    <cellStyle name="60% - Énfasis3 9" xfId="415"/>
    <cellStyle name="60% - Énfasis4 1" xfId="416"/>
    <cellStyle name="60% - Énfasis4 10" xfId="417"/>
    <cellStyle name="60% - Énfasis4 2" xfId="418"/>
    <cellStyle name="60% - Énfasis4 3" xfId="419"/>
    <cellStyle name="60% - Énfasis4 4" xfId="420"/>
    <cellStyle name="60% - Énfasis4 5" xfId="421"/>
    <cellStyle name="60% - Énfasis4 6" xfId="422"/>
    <cellStyle name="60% - Énfasis4 7" xfId="423"/>
    <cellStyle name="60% - Énfasis4 8" xfId="424"/>
    <cellStyle name="60% - Énfasis4 9" xfId="425"/>
    <cellStyle name="60% - Énfasis5 1" xfId="426"/>
    <cellStyle name="60% - Énfasis5 10" xfId="427"/>
    <cellStyle name="60% - Énfasis5 2" xfId="428"/>
    <cellStyle name="60% - Énfasis5 3" xfId="429"/>
    <cellStyle name="60% - Énfasis5 4" xfId="430"/>
    <cellStyle name="60% - Énfasis5 5" xfId="431"/>
    <cellStyle name="60% - Énfasis5 6" xfId="432"/>
    <cellStyle name="60% - Énfasis5 7" xfId="433"/>
    <cellStyle name="60% - Énfasis5 8" xfId="434"/>
    <cellStyle name="60% - Énfasis5 9" xfId="435"/>
    <cellStyle name="60% - Énfasis6 1" xfId="436"/>
    <cellStyle name="60% - Énfasis6 10" xfId="437"/>
    <cellStyle name="60% - Énfasis6 2" xfId="438"/>
    <cellStyle name="60% - Énfasis6 3" xfId="439"/>
    <cellStyle name="60% - Énfasis6 4" xfId="440"/>
    <cellStyle name="60% - Énfasis6 5" xfId="441"/>
    <cellStyle name="60% - Énfasis6 6" xfId="442"/>
    <cellStyle name="60% - Énfasis6 7" xfId="443"/>
    <cellStyle name="60% - Énfasis6 8" xfId="444"/>
    <cellStyle name="60% - Énfasis6 9" xfId="445"/>
    <cellStyle name="Accent1" xfId="446"/>
    <cellStyle name="Accent2" xfId="447"/>
    <cellStyle name="Accent3" xfId="448"/>
    <cellStyle name="Accent4" xfId="449"/>
    <cellStyle name="Accent5" xfId="450"/>
    <cellStyle name="Accent6" xfId="451"/>
    <cellStyle name="Bad" xfId="452"/>
    <cellStyle name="Buena 1" xfId="453"/>
    <cellStyle name="Buena 10" xfId="454"/>
    <cellStyle name="Buena 2" xfId="455"/>
    <cellStyle name="Buena 3" xfId="456"/>
    <cellStyle name="Buena 4" xfId="457"/>
    <cellStyle name="Buena 5" xfId="458"/>
    <cellStyle name="Buena 6" xfId="459"/>
    <cellStyle name="Buena 7" xfId="460"/>
    <cellStyle name="Buena 8" xfId="461"/>
    <cellStyle name="Buena 9" xfId="462"/>
    <cellStyle name="Calculation" xfId="463"/>
    <cellStyle name="Cálculo 1" xfId="464"/>
    <cellStyle name="Cálculo 10" xfId="465"/>
    <cellStyle name="Cálculo 11" xfId="466"/>
    <cellStyle name="Cálculo 2" xfId="467"/>
    <cellStyle name="Cálculo 2 2" xfId="468"/>
    <cellStyle name="Cálculo 2_3a. Semanas Nacionales de Salud 2017" xfId="469"/>
    <cellStyle name="Cálculo 3" xfId="470"/>
    <cellStyle name="Cálculo 4" xfId="471"/>
    <cellStyle name="Cálculo 5" xfId="472"/>
    <cellStyle name="Cálculo 6" xfId="473"/>
    <cellStyle name="Cálculo 7" xfId="474"/>
    <cellStyle name="Cálculo 8" xfId="475"/>
    <cellStyle name="Cálculo 9" xfId="476"/>
    <cellStyle name="Celda de comprobación 1" xfId="477"/>
    <cellStyle name="Celda de comprobación 10" xfId="478"/>
    <cellStyle name="Celda de comprobación 2" xfId="479"/>
    <cellStyle name="Celda de comprobación 3" xfId="480"/>
    <cellStyle name="Celda de comprobación 4" xfId="481"/>
    <cellStyle name="Celda de comprobación 5" xfId="482"/>
    <cellStyle name="Celda de comprobación 6" xfId="483"/>
    <cellStyle name="Celda de comprobación 7" xfId="484"/>
    <cellStyle name="Celda de comprobación 8" xfId="485"/>
    <cellStyle name="Celda de comprobación 9" xfId="486"/>
    <cellStyle name="Celda vinculada 1" xfId="487"/>
    <cellStyle name="Celda vinculada 10" xfId="488"/>
    <cellStyle name="Celda vinculada 2" xfId="489"/>
    <cellStyle name="Celda vinculada 3" xfId="490"/>
    <cellStyle name="Celda vinculada 4" xfId="491"/>
    <cellStyle name="Celda vinculada 5" xfId="492"/>
    <cellStyle name="Celda vinculada 6" xfId="493"/>
    <cellStyle name="Celda vinculada 7" xfId="494"/>
    <cellStyle name="Celda vinculada 8" xfId="495"/>
    <cellStyle name="Celda vinculada 9" xfId="496"/>
    <cellStyle name="Check Cell" xfId="497"/>
    <cellStyle name="Comma0" xfId="498"/>
    <cellStyle name="Currency0" xfId="499"/>
    <cellStyle name="Date" xfId="500"/>
    <cellStyle name="Encabezado 4 1" xfId="501"/>
    <cellStyle name="Encabezado 4 10" xfId="502"/>
    <cellStyle name="Encabezado 4 2" xfId="503"/>
    <cellStyle name="Encabezado 4 3" xfId="504"/>
    <cellStyle name="Encabezado 4 4" xfId="505"/>
    <cellStyle name="Encabezado 4 5" xfId="506"/>
    <cellStyle name="Encabezado 4 6" xfId="507"/>
    <cellStyle name="Encabezado 4 7" xfId="508"/>
    <cellStyle name="Encabezado 4 8" xfId="509"/>
    <cellStyle name="Encabezado 4 9" xfId="510"/>
    <cellStyle name="Énfasis1 1" xfId="511"/>
    <cellStyle name="Énfasis1 10" xfId="512"/>
    <cellStyle name="Énfasis1 2" xfId="513"/>
    <cellStyle name="Énfasis1 3" xfId="514"/>
    <cellStyle name="Énfasis1 4" xfId="515"/>
    <cellStyle name="Énfasis1 5" xfId="516"/>
    <cellStyle name="Énfasis1 6" xfId="517"/>
    <cellStyle name="Énfasis1 7" xfId="518"/>
    <cellStyle name="Énfasis1 8" xfId="519"/>
    <cellStyle name="Énfasis1 9" xfId="520"/>
    <cellStyle name="Énfasis2 1" xfId="521"/>
    <cellStyle name="Énfasis2 10" xfId="522"/>
    <cellStyle name="Énfasis2 2" xfId="523"/>
    <cellStyle name="Énfasis2 3" xfId="524"/>
    <cellStyle name="Énfasis2 4" xfId="525"/>
    <cellStyle name="Énfasis2 5" xfId="526"/>
    <cellStyle name="Énfasis2 6" xfId="527"/>
    <cellStyle name="Énfasis2 7" xfId="528"/>
    <cellStyle name="Énfasis2 8" xfId="529"/>
    <cellStyle name="Énfasis2 9" xfId="530"/>
    <cellStyle name="Énfasis3 1" xfId="531"/>
    <cellStyle name="Énfasis3 10" xfId="532"/>
    <cellStyle name="Énfasis3 2" xfId="533"/>
    <cellStyle name="Énfasis3 3" xfId="534"/>
    <cellStyle name="Énfasis3 4" xfId="535"/>
    <cellStyle name="Énfasis3 5" xfId="536"/>
    <cellStyle name="Énfasis3 6" xfId="537"/>
    <cellStyle name="Énfasis3 7" xfId="538"/>
    <cellStyle name="Énfasis3 8" xfId="539"/>
    <cellStyle name="Énfasis3 9" xfId="540"/>
    <cellStyle name="Énfasis4 1" xfId="541"/>
    <cellStyle name="Énfasis4 10" xfId="542"/>
    <cellStyle name="Énfasis4 2" xfId="543"/>
    <cellStyle name="Énfasis4 3" xfId="544"/>
    <cellStyle name="Énfasis4 4" xfId="545"/>
    <cellStyle name="Énfasis4 5" xfId="546"/>
    <cellStyle name="Énfasis4 6" xfId="547"/>
    <cellStyle name="Énfasis4 7" xfId="548"/>
    <cellStyle name="Énfasis4 8" xfId="549"/>
    <cellStyle name="Énfasis4 9" xfId="550"/>
    <cellStyle name="Énfasis5 1" xfId="551"/>
    <cellStyle name="Énfasis5 10" xfId="552"/>
    <cellStyle name="Énfasis5 2" xfId="553"/>
    <cellStyle name="Énfasis5 3" xfId="554"/>
    <cellStyle name="Énfasis5 4" xfId="555"/>
    <cellStyle name="Énfasis5 5" xfId="556"/>
    <cellStyle name="Énfasis5 6" xfId="557"/>
    <cellStyle name="Énfasis5 7" xfId="558"/>
    <cellStyle name="Énfasis5 8" xfId="559"/>
    <cellStyle name="Énfasis5 9" xfId="560"/>
    <cellStyle name="Énfasis6 1" xfId="561"/>
    <cellStyle name="Énfasis6 10" xfId="562"/>
    <cellStyle name="Énfasis6 2" xfId="563"/>
    <cellStyle name="Énfasis6 3" xfId="564"/>
    <cellStyle name="Énfasis6 4" xfId="565"/>
    <cellStyle name="Énfasis6 5" xfId="566"/>
    <cellStyle name="Énfasis6 6" xfId="567"/>
    <cellStyle name="Énfasis6 7" xfId="568"/>
    <cellStyle name="Énfasis6 8" xfId="569"/>
    <cellStyle name="Énfasis6 9" xfId="570"/>
    <cellStyle name="Entrada 1" xfId="571"/>
    <cellStyle name="Entrada 10" xfId="572"/>
    <cellStyle name="Entrada 11" xfId="573"/>
    <cellStyle name="Entrada 2" xfId="574"/>
    <cellStyle name="Entrada 2 2" xfId="575"/>
    <cellStyle name="Entrada 2_3a. Semanas Nacionales de Salud 2017" xfId="576"/>
    <cellStyle name="Entrada 3" xfId="577"/>
    <cellStyle name="Entrada 4" xfId="578"/>
    <cellStyle name="Entrada 5" xfId="579"/>
    <cellStyle name="Entrada 6" xfId="580"/>
    <cellStyle name="Entrada 7" xfId="581"/>
    <cellStyle name="Entrada 8" xfId="582"/>
    <cellStyle name="Entrada 9" xfId="583"/>
    <cellStyle name="Estilo 1" xfId="584"/>
    <cellStyle name="Estilo 1 1" xfId="585"/>
    <cellStyle name="Estilo 1 2" xfId="586"/>
    <cellStyle name="Estilo 1 3" xfId="587"/>
    <cellStyle name="Estilo 1_CLAVES FALTANTES POR LICITAR MAYO" xfId="588"/>
    <cellStyle name="Euro" xfId="589"/>
    <cellStyle name="Euro 1" xfId="590"/>
    <cellStyle name="Euro 2" xfId="591"/>
    <cellStyle name="Euro 3" xfId="592"/>
    <cellStyle name="Euro 4" xfId="593"/>
    <cellStyle name="Euro 5" xfId="594"/>
    <cellStyle name="Euro 6" xfId="595"/>
    <cellStyle name="Euro 7" xfId="596"/>
    <cellStyle name="Euro_Nacional-dr. glez" xfId="597"/>
    <cellStyle name="Excel Built-in Normal" xfId="598"/>
    <cellStyle name="Excel Built-in Normal 1" xfId="599"/>
    <cellStyle name="Excel Built-in Normal 1 2" xfId="600"/>
    <cellStyle name="Excel Built-in Normal 1_cancelaciones 2014" xfId="601"/>
    <cellStyle name="Excel Built-in Normal 2" xfId="602"/>
    <cellStyle name="Excel Built-in Normal 2 2" xfId="603"/>
    <cellStyle name="Excel Built-in Normal 2_cancelaciones 2014" xfId="604"/>
    <cellStyle name="Excel Built-in Normal 3" xfId="605"/>
    <cellStyle name="Excel Built-in Normal 3 2" xfId="606"/>
    <cellStyle name="Excel Built-in Normal 3_cancelaciones 2014" xfId="607"/>
    <cellStyle name="Excel Built-in Normal 4" xfId="608"/>
    <cellStyle name="Excel Built-in Normal 4 2" xfId="609"/>
    <cellStyle name="Excel Built-in Normal 4_cancelaciones 2014" xfId="610"/>
    <cellStyle name="Excel Built-in Normal 5" xfId="611"/>
    <cellStyle name="Excel Built-in Normal_cancelaciones 2014" xfId="612"/>
    <cellStyle name="Explanatory Text" xfId="613"/>
    <cellStyle name="Fixed" xfId="614"/>
    <cellStyle name="Good" xfId="615"/>
    <cellStyle name="Heading 1" xfId="616"/>
    <cellStyle name="Heading 1 2" xfId="617"/>
    <cellStyle name="Heading 2" xfId="618"/>
    <cellStyle name="Heading 2 2" xfId="619"/>
    <cellStyle name="Heading 3" xfId="620"/>
    <cellStyle name="Heading 4" xfId="621"/>
    <cellStyle name="Incorrecto 1" xfId="622"/>
    <cellStyle name="Incorrecto 10" xfId="623"/>
    <cellStyle name="Incorrecto 2" xfId="624"/>
    <cellStyle name="Incorrecto 3" xfId="625"/>
    <cellStyle name="Incorrecto 4" xfId="626"/>
    <cellStyle name="Incorrecto 5" xfId="627"/>
    <cellStyle name="Incorrecto 6" xfId="628"/>
    <cellStyle name="Incorrecto 7" xfId="629"/>
    <cellStyle name="Incorrecto 8" xfId="630"/>
    <cellStyle name="Incorrecto 9" xfId="631"/>
    <cellStyle name="Input" xfId="632"/>
    <cellStyle name="Linked Cell" xfId="633"/>
    <cellStyle name="Millares 2" xfId="634"/>
    <cellStyle name="Monetario0" xfId="635"/>
    <cellStyle name="Neutral 1" xfId="636"/>
    <cellStyle name="Neutral 10" xfId="637"/>
    <cellStyle name="Neutral 2" xfId="638"/>
    <cellStyle name="Neutral 3" xfId="639"/>
    <cellStyle name="Neutral 4" xfId="640"/>
    <cellStyle name="Neutral 5" xfId="641"/>
    <cellStyle name="Neutral 6" xfId="642"/>
    <cellStyle name="Neutral 7" xfId="643"/>
    <cellStyle name="Neutral 8" xfId="644"/>
    <cellStyle name="Neutral 9" xfId="645"/>
    <cellStyle name="Normal" xfId="0" builtinId="0"/>
    <cellStyle name="Normal 10" xfId="646"/>
    <cellStyle name="Normal 11" xfId="647"/>
    <cellStyle name="Normal 2" xfId="1"/>
    <cellStyle name="Normal 2 1" xfId="648"/>
    <cellStyle name="Normal 2 2" xfId="649"/>
    <cellStyle name="Normal 2 3" xfId="650"/>
    <cellStyle name="Normal 2 4" xfId="651"/>
    <cellStyle name="Normal 2 5" xfId="652"/>
    <cellStyle name="Normal 2 6" xfId="653"/>
    <cellStyle name="Normal 2 7" xfId="654"/>
    <cellStyle name="Normal 2 8" xfId="655"/>
    <cellStyle name="Normal 2_CLAVES FALTANTES POR LICITAR MAYO" xfId="656"/>
    <cellStyle name="Normal 3" xfId="657"/>
    <cellStyle name="Normal 3 2" xfId="658"/>
    <cellStyle name="Normal 3_Abril Existencias por biológico 2016 (3)" xfId="659"/>
    <cellStyle name="Normal 4" xfId="660"/>
    <cellStyle name="Normal 4 2" xfId="661"/>
    <cellStyle name="Normal 4 3" xfId="662"/>
    <cellStyle name="Normal 4_3. Vacunas, Faboterapicos y Cutirreacciones 2017" xfId="663"/>
    <cellStyle name="Normal_3a. Semanas Nacionales de Salud 2017" xfId="2"/>
    <cellStyle name="Notas 1" xfId="664"/>
    <cellStyle name="Notas 10" xfId="665"/>
    <cellStyle name="Notas 10 2" xfId="666"/>
    <cellStyle name="Notas 10_3a. Semanas Nacionales de Salud 2017" xfId="667"/>
    <cellStyle name="Notas 11" xfId="668"/>
    <cellStyle name="Notas 2" xfId="669"/>
    <cellStyle name="Notas 2 2" xfId="670"/>
    <cellStyle name="Notas 2 3" xfId="671"/>
    <cellStyle name="Notas 2_3a. Semanas Nacionales de Salud 2017" xfId="672"/>
    <cellStyle name="Notas 3" xfId="673"/>
    <cellStyle name="Notas 4" xfId="674"/>
    <cellStyle name="Notas 5" xfId="675"/>
    <cellStyle name="Notas 6" xfId="676"/>
    <cellStyle name="Notas 7" xfId="677"/>
    <cellStyle name="Notas 8" xfId="678"/>
    <cellStyle name="Notas 9" xfId="679"/>
    <cellStyle name="Note" xfId="680"/>
    <cellStyle name="Output" xfId="681"/>
    <cellStyle name="Punto0" xfId="682"/>
    <cellStyle name="Salida 1" xfId="683"/>
    <cellStyle name="Salida 10" xfId="684"/>
    <cellStyle name="Salida 11" xfId="685"/>
    <cellStyle name="Salida 2" xfId="686"/>
    <cellStyle name="Salida 2 2" xfId="687"/>
    <cellStyle name="Salida 2_3a. Semanas Nacionales de Salud 2017" xfId="688"/>
    <cellStyle name="Salida 3" xfId="689"/>
    <cellStyle name="Salida 4" xfId="690"/>
    <cellStyle name="Salida 5" xfId="691"/>
    <cellStyle name="Salida 6" xfId="692"/>
    <cellStyle name="Salida 7" xfId="693"/>
    <cellStyle name="Salida 8" xfId="694"/>
    <cellStyle name="Salida 9" xfId="695"/>
    <cellStyle name="Texto de advertencia 1" xfId="696"/>
    <cellStyle name="Texto de advertencia 10" xfId="697"/>
    <cellStyle name="Texto de advertencia 2" xfId="698"/>
    <cellStyle name="Texto de advertencia 3" xfId="699"/>
    <cellStyle name="Texto de advertencia 4" xfId="700"/>
    <cellStyle name="Texto de advertencia 5" xfId="701"/>
    <cellStyle name="Texto de advertencia 6" xfId="702"/>
    <cellStyle name="Texto de advertencia 7" xfId="703"/>
    <cellStyle name="Texto de advertencia 8" xfId="704"/>
    <cellStyle name="Texto de advertencia 9" xfId="705"/>
    <cellStyle name="Texto explicativo 1" xfId="706"/>
    <cellStyle name="Texto explicativo 10" xfId="707"/>
    <cellStyle name="Texto explicativo 2" xfId="708"/>
    <cellStyle name="Texto explicativo 3" xfId="709"/>
    <cellStyle name="Texto explicativo 4" xfId="710"/>
    <cellStyle name="Texto explicativo 5" xfId="711"/>
    <cellStyle name="Texto explicativo 6" xfId="712"/>
    <cellStyle name="Texto explicativo 7" xfId="713"/>
    <cellStyle name="Texto explicativo 8" xfId="714"/>
    <cellStyle name="Texto explicativo 9" xfId="715"/>
    <cellStyle name="Title" xfId="716"/>
    <cellStyle name="Título 1 1" xfId="717"/>
    <cellStyle name="Título 1 10" xfId="718"/>
    <cellStyle name="Título 1 2" xfId="719"/>
    <cellStyle name="Título 1 3" xfId="720"/>
    <cellStyle name="Título 1 4" xfId="721"/>
    <cellStyle name="Título 1 5" xfId="722"/>
    <cellStyle name="Título 1 6" xfId="723"/>
    <cellStyle name="Título 1 7" xfId="724"/>
    <cellStyle name="Título 1 8" xfId="725"/>
    <cellStyle name="Título 1 9" xfId="726"/>
    <cellStyle name="Título 10" xfId="727"/>
    <cellStyle name="Título 11" xfId="728"/>
    <cellStyle name="Título 12" xfId="729"/>
    <cellStyle name="Título 13" xfId="730"/>
    <cellStyle name="Título 2 1" xfId="731"/>
    <cellStyle name="Título 2 10" xfId="732"/>
    <cellStyle name="Título 2 2" xfId="733"/>
    <cellStyle name="Título 2 3" xfId="734"/>
    <cellStyle name="Título 2 4" xfId="735"/>
    <cellStyle name="Título 2 5" xfId="736"/>
    <cellStyle name="Título 2 6" xfId="737"/>
    <cellStyle name="Título 2 7" xfId="738"/>
    <cellStyle name="Título 2 8" xfId="739"/>
    <cellStyle name="Título 2 9" xfId="740"/>
    <cellStyle name="Título 3 1" xfId="741"/>
    <cellStyle name="Título 3 10" xfId="742"/>
    <cellStyle name="Título 3 2" xfId="743"/>
    <cellStyle name="Título 3 3" xfId="744"/>
    <cellStyle name="Título 3 4" xfId="745"/>
    <cellStyle name="Título 3 5" xfId="746"/>
    <cellStyle name="Título 3 6" xfId="747"/>
    <cellStyle name="Título 3 7" xfId="748"/>
    <cellStyle name="Título 3 8" xfId="749"/>
    <cellStyle name="Título 3 9" xfId="750"/>
    <cellStyle name="Título 4" xfId="751"/>
    <cellStyle name="Título 5" xfId="752"/>
    <cellStyle name="Título 6" xfId="753"/>
    <cellStyle name="Título 7" xfId="754"/>
    <cellStyle name="Título 8" xfId="755"/>
    <cellStyle name="Título 9" xfId="756"/>
    <cellStyle name="Total 1" xfId="757"/>
    <cellStyle name="Total 10" xfId="758"/>
    <cellStyle name="Total 2" xfId="759"/>
    <cellStyle name="Total 2 2" xfId="760"/>
    <cellStyle name="Total 2_3a. Semanas Nacionales de Salud 2017" xfId="761"/>
    <cellStyle name="Total 3" xfId="762"/>
    <cellStyle name="Total 4" xfId="763"/>
    <cellStyle name="Total 5" xfId="764"/>
    <cellStyle name="Total 6" xfId="765"/>
    <cellStyle name="Total 7" xfId="766"/>
    <cellStyle name="Total 8" xfId="767"/>
    <cellStyle name="Total 9" xfId="768"/>
    <cellStyle name="Warning Text" xfId="7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443441</xdr:colOff>
      <xdr:row>0</xdr:row>
      <xdr:rowOff>80434</xdr:rowOff>
    </xdr:from>
    <xdr:to>
      <xdr:col>7</xdr:col>
      <xdr:colOff>10583</xdr:colOff>
      <xdr:row>5</xdr:row>
      <xdr:rowOff>32809</xdr:rowOff>
    </xdr:to>
    <xdr:pic>
      <xdr:nvPicPr>
        <xdr:cNvPr id="2" name="9 Imagen" descr="LOGO MEX IMSS 70.gi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682" t="19014" r="28589"/>
        <a:stretch>
          <a:fillRect/>
        </a:stretch>
      </xdr:blipFill>
      <xdr:spPr bwMode="auto">
        <a:xfrm>
          <a:off x="7520516" y="80434"/>
          <a:ext cx="748242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666750</xdr:colOff>
      <xdr:row>0</xdr:row>
      <xdr:rowOff>172510</xdr:rowOff>
    </xdr:from>
    <xdr:to>
      <xdr:col>6</xdr:col>
      <xdr:colOff>452965</xdr:colOff>
      <xdr:row>5</xdr:row>
      <xdr:rowOff>29635</xdr:rowOff>
    </xdr:to>
    <xdr:sp macro="" textlink="">
      <xdr:nvSpPr>
        <xdr:cNvPr id="3" name="Text Box 10"/>
        <xdr:cNvSpPr txBox="1">
          <a:spLocks noChangeArrowheads="1"/>
        </xdr:cNvSpPr>
      </xdr:nvSpPr>
      <xdr:spPr bwMode="auto">
        <a:xfrm>
          <a:off x="3019425" y="172510"/>
          <a:ext cx="4510615" cy="8096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300"/>
            </a:lnSpc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Dirección de Prestaciones Médicas</a:t>
          </a:r>
        </a:p>
        <a:p>
          <a:pPr algn="l" rtl="0">
            <a:lnSpc>
              <a:spcPts val="1200"/>
            </a:lnSpc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Unidad de Atención Primaria a la Salud</a:t>
          </a:r>
        </a:p>
        <a:p>
          <a:pPr algn="l" rtl="0">
            <a:lnSpc>
              <a:spcPts val="1300"/>
            </a:lnSpc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Coordinación de Atención Integral a la Salud en el Primer Nivel</a:t>
          </a:r>
        </a:p>
      </xdr:txBody>
    </xdr:sp>
    <xdr:clientData/>
  </xdr:twoCellAnchor>
  <xdr:twoCellAnchor>
    <xdr:from>
      <xdr:col>10</xdr:col>
      <xdr:colOff>1</xdr:colOff>
      <xdr:row>0</xdr:row>
      <xdr:rowOff>31750</xdr:rowOff>
    </xdr:from>
    <xdr:to>
      <xdr:col>10</xdr:col>
      <xdr:colOff>1</xdr:colOff>
      <xdr:row>4</xdr:row>
      <xdr:rowOff>79375</xdr:rowOff>
    </xdr:to>
    <xdr:sp macro="" textlink="">
      <xdr:nvSpPr>
        <xdr:cNvPr id="4" name="Text Box 10"/>
        <xdr:cNvSpPr txBox="1">
          <a:spLocks noChangeArrowheads="1"/>
        </xdr:cNvSpPr>
      </xdr:nvSpPr>
      <xdr:spPr bwMode="auto">
        <a:xfrm>
          <a:off x="11334751" y="31750"/>
          <a:ext cx="0" cy="8096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300"/>
            </a:lnSpc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Dirección de Prestaciones Médicas</a:t>
          </a:r>
        </a:p>
        <a:p>
          <a:pPr algn="l" rtl="0">
            <a:lnSpc>
              <a:spcPts val="1200"/>
            </a:lnSpc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Unidad de Atención Primaria a la Salud</a:t>
          </a:r>
        </a:p>
        <a:p>
          <a:pPr algn="l" rtl="0">
            <a:lnSpc>
              <a:spcPts val="1300"/>
            </a:lnSpc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Coordinación de Atención Integral a la Salud en el Primer Nivel</a:t>
          </a:r>
        </a:p>
      </xdr:txBody>
    </xdr:sp>
    <xdr:clientData/>
  </xdr:twoCellAnchor>
  <xdr:twoCellAnchor editAs="oneCell">
    <xdr:from>
      <xdr:col>0</xdr:col>
      <xdr:colOff>38100</xdr:colOff>
      <xdr:row>0</xdr:row>
      <xdr:rowOff>38100</xdr:rowOff>
    </xdr:from>
    <xdr:to>
      <xdr:col>2</xdr:col>
      <xdr:colOff>314325</xdr:colOff>
      <xdr:row>5</xdr:row>
      <xdr:rowOff>38100</xdr:rowOff>
    </xdr:to>
    <xdr:pic>
      <xdr:nvPicPr>
        <xdr:cNvPr id="5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bright="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12" t="6206" r="58418" b="84775"/>
        <a:stretch>
          <a:fillRect/>
        </a:stretch>
      </xdr:blipFill>
      <xdr:spPr bwMode="auto">
        <a:xfrm>
          <a:off x="38100" y="38100"/>
          <a:ext cx="26289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%20CALENDARIO%20DE%20ENTREGA%20IMSS%20ORDINAR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TO02450WSJTV7P\Users\2%200%201%208\TUBERCULOSIS\Requisiciones%202018%20Programa%20Tuberculosis\5.%20Distribuci&#243;n%20de%20insumos%20Programa%20Tuberculosis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unas"/>
      <sheetName val="Jeringas"/>
      <sheetName val="carátula"/>
      <sheetName val="SR 3800"/>
      <sheetName val="Jeringa Pentavalente"/>
      <sheetName val="3820 TRIPLE VIRAL"/>
      <sheetName val="2526 HEPATITIS B (adulto)"/>
      <sheetName val="3805 DPT"/>
      <sheetName val="3825 HEPATITIS A"/>
      <sheetName val="3831 INMUNOG ANTITETANICA"/>
      <sheetName val="1977 PP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Inicio"/>
      <sheetName val="Pomaderas"/>
      <sheetName val="Portaobjetos"/>
      <sheetName val="2417 Rifam + Hain"/>
      <sheetName val="2418 Ison+Rifam+Piraz+Etam"/>
      <sheetName val="2404 Isoniazida"/>
      <sheetName val="2405 Etambutol"/>
      <sheetName val="1956 Amikacina"/>
      <sheetName val="2413 Pirazinamida"/>
      <sheetName val="2409 Rifampicina cáps"/>
      <sheetName val="2410 Rifampicina Susp."/>
      <sheetName val="4299 levofloxacino"/>
      <sheetName val="4290 Linezolid"/>
      <sheetName val="4252 Moxifloxacino"/>
      <sheetName val="5265 Imipen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showGridLines="0" tabSelected="1" view="pageBreakPreview" topLeftCell="A7" zoomScale="90" zoomScaleNormal="100" zoomScaleSheetLayoutView="90" workbookViewId="0">
      <selection activeCell="H21" sqref="H21"/>
    </sheetView>
  </sheetViews>
  <sheetFormatPr baseColWidth="10" defaultRowHeight="12.75" x14ac:dyDescent="0.2"/>
  <cols>
    <col min="1" max="1" width="17.5703125" style="2" customWidth="1"/>
    <col min="2" max="7" width="17.7109375" style="2" customWidth="1"/>
    <col min="8" max="8" width="20" style="2" customWidth="1"/>
    <col min="9" max="9" width="14.7109375" style="2" customWidth="1"/>
    <col min="10" max="16384" width="11.42578125" style="2"/>
  </cols>
  <sheetData>
    <row r="1" spans="1:9" ht="15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5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5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17.25" x14ac:dyDescent="0.2">
      <c r="A6" s="3"/>
      <c r="B6" s="3"/>
      <c r="C6" s="3"/>
      <c r="D6" s="3"/>
      <c r="E6" s="3"/>
      <c r="F6" s="3"/>
      <c r="G6" s="3"/>
      <c r="H6" s="3"/>
      <c r="I6" s="3"/>
    </row>
    <row r="7" spans="1:9" ht="15" customHeight="1" x14ac:dyDescent="0.2">
      <c r="A7" s="3" t="s">
        <v>0</v>
      </c>
      <c r="B7" s="3"/>
      <c r="C7" s="3"/>
      <c r="D7" s="3"/>
      <c r="E7" s="3"/>
      <c r="F7" s="3"/>
      <c r="G7" s="3"/>
      <c r="H7" s="3"/>
      <c r="I7" s="3"/>
    </row>
    <row r="8" spans="1:9" ht="15.75" x14ac:dyDescent="0.25">
      <c r="A8" s="4" t="s">
        <v>1</v>
      </c>
      <c r="B8" s="5"/>
      <c r="C8" s="5"/>
      <c r="D8" s="5"/>
      <c r="E8" s="5"/>
      <c r="F8" s="5"/>
      <c r="G8" s="5"/>
      <c r="H8" s="5"/>
      <c r="I8" s="6"/>
    </row>
    <row r="9" spans="1:9" ht="15.75" x14ac:dyDescent="0.25">
      <c r="A9" s="4" t="s">
        <v>2</v>
      </c>
      <c r="B9" s="5"/>
      <c r="C9" s="5"/>
      <c r="D9" s="5"/>
      <c r="E9" s="5"/>
      <c r="F9" s="5"/>
      <c r="G9" s="5"/>
      <c r="H9" s="5"/>
      <c r="I9" s="6"/>
    </row>
    <row r="10" spans="1:9" s="10" customFormat="1" ht="26.25" customHeight="1" x14ac:dyDescent="0.2">
      <c r="A10" s="7" t="s">
        <v>3</v>
      </c>
      <c r="B10" s="8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  <c r="H10" s="9"/>
    </row>
    <row r="11" spans="1:9" s="15" customFormat="1" ht="14.25" customHeight="1" x14ac:dyDescent="0.25">
      <c r="A11" s="11" t="s">
        <v>10</v>
      </c>
      <c r="B11" s="12">
        <v>5960</v>
      </c>
      <c r="C11" s="12">
        <v>2980</v>
      </c>
      <c r="D11" s="12">
        <v>2980</v>
      </c>
      <c r="E11" s="12">
        <v>2980</v>
      </c>
      <c r="F11" s="12">
        <v>2930</v>
      </c>
      <c r="G11" s="13">
        <f>SUM(B11:F11)</f>
        <v>17830</v>
      </c>
      <c r="H11" s="14"/>
    </row>
    <row r="12" spans="1:9" s="16" customFormat="1" ht="14.25" customHeight="1" x14ac:dyDescent="0.25">
      <c r="A12" s="11" t="s">
        <v>11</v>
      </c>
      <c r="B12" s="12">
        <v>12580</v>
      </c>
      <c r="C12" s="12">
        <v>6290</v>
      </c>
      <c r="D12" s="12">
        <v>6290</v>
      </c>
      <c r="E12" s="12">
        <v>6290</v>
      </c>
      <c r="F12" s="12">
        <v>6240</v>
      </c>
      <c r="G12" s="13">
        <f>SUM(B12:F12)</f>
        <v>37690</v>
      </c>
      <c r="H12" s="14"/>
    </row>
    <row r="13" spans="1:9" s="16" customFormat="1" ht="14.25" customHeight="1" x14ac:dyDescent="0.25">
      <c r="A13" s="11" t="s">
        <v>12</v>
      </c>
      <c r="B13" s="12">
        <v>2720</v>
      </c>
      <c r="C13" s="12">
        <v>1360</v>
      </c>
      <c r="D13" s="12">
        <v>1360</v>
      </c>
      <c r="E13" s="12">
        <v>1360</v>
      </c>
      <c r="F13" s="12">
        <v>1310</v>
      </c>
      <c r="G13" s="13">
        <f>SUM(B13:F13)</f>
        <v>8110</v>
      </c>
      <c r="H13" s="14"/>
    </row>
    <row r="14" spans="1:9" s="16" customFormat="1" ht="14.25" customHeight="1" x14ac:dyDescent="0.25">
      <c r="A14" s="11" t="s">
        <v>13</v>
      </c>
      <c r="B14" s="12">
        <v>1760</v>
      </c>
      <c r="C14" s="12">
        <v>880</v>
      </c>
      <c r="D14" s="12">
        <v>880</v>
      </c>
      <c r="E14" s="12">
        <v>880</v>
      </c>
      <c r="F14" s="12">
        <v>830</v>
      </c>
      <c r="G14" s="13">
        <f>SUM(B14:F14)</f>
        <v>5230</v>
      </c>
      <c r="H14" s="14"/>
    </row>
    <row r="15" spans="1:9" s="16" customFormat="1" ht="14.25" customHeight="1" x14ac:dyDescent="0.25">
      <c r="A15" s="11" t="s">
        <v>14</v>
      </c>
      <c r="B15" s="12">
        <v>14820</v>
      </c>
      <c r="C15" s="12">
        <v>7410</v>
      </c>
      <c r="D15" s="12">
        <v>7410</v>
      </c>
      <c r="E15" s="12">
        <v>7410</v>
      </c>
      <c r="F15" s="12">
        <v>7400</v>
      </c>
      <c r="G15" s="13">
        <f>SUM(B15:F15)</f>
        <v>44450</v>
      </c>
      <c r="H15" s="14"/>
    </row>
    <row r="16" spans="1:9" s="16" customFormat="1" ht="14.25" customHeight="1" x14ac:dyDescent="0.25">
      <c r="A16" s="11" t="s">
        <v>15</v>
      </c>
      <c r="B16" s="12">
        <v>2360</v>
      </c>
      <c r="C16" s="12">
        <v>1180</v>
      </c>
      <c r="D16" s="12">
        <v>1180</v>
      </c>
      <c r="E16" s="12">
        <v>1180</v>
      </c>
      <c r="F16" s="12">
        <v>1150</v>
      </c>
      <c r="G16" s="13">
        <f>SUM(B16:F16)</f>
        <v>7050</v>
      </c>
      <c r="H16" s="14"/>
    </row>
    <row r="17" spans="1:8" s="16" customFormat="1" ht="14.25" customHeight="1" x14ac:dyDescent="0.25">
      <c r="A17" s="11" t="s">
        <v>16</v>
      </c>
      <c r="B17" s="12">
        <v>3540</v>
      </c>
      <c r="C17" s="12">
        <v>1770</v>
      </c>
      <c r="D17" s="12">
        <v>1770</v>
      </c>
      <c r="E17" s="12">
        <v>1770</v>
      </c>
      <c r="F17" s="12">
        <v>1740</v>
      </c>
      <c r="G17" s="13">
        <f>SUM(B17:F17)</f>
        <v>10590</v>
      </c>
      <c r="H17" s="14"/>
    </row>
    <row r="18" spans="1:8" s="16" customFormat="1" ht="14.25" customHeight="1" x14ac:dyDescent="0.25">
      <c r="A18" s="11" t="s">
        <v>17</v>
      </c>
      <c r="B18" s="12">
        <v>13480</v>
      </c>
      <c r="C18" s="12">
        <v>6740</v>
      </c>
      <c r="D18" s="12">
        <v>6740</v>
      </c>
      <c r="E18" s="12">
        <v>6740</v>
      </c>
      <c r="F18" s="12">
        <v>6710</v>
      </c>
      <c r="G18" s="13">
        <f>SUM(B18:F18)</f>
        <v>40410</v>
      </c>
      <c r="H18" s="14"/>
    </row>
    <row r="19" spans="1:8" s="16" customFormat="1" ht="14.25" customHeight="1" x14ac:dyDescent="0.25">
      <c r="A19" s="11" t="s">
        <v>18</v>
      </c>
      <c r="B19" s="12">
        <v>5480</v>
      </c>
      <c r="C19" s="12">
        <v>2740</v>
      </c>
      <c r="D19" s="12">
        <v>2740</v>
      </c>
      <c r="E19" s="12">
        <v>2740</v>
      </c>
      <c r="F19" s="12">
        <v>2700</v>
      </c>
      <c r="G19" s="13">
        <f>SUM(B19:F19)</f>
        <v>16400</v>
      </c>
      <c r="H19" s="14"/>
    </row>
    <row r="20" spans="1:8" s="16" customFormat="1" ht="14.25" customHeight="1" x14ac:dyDescent="0.25">
      <c r="A20" s="11" t="s">
        <v>19</v>
      </c>
      <c r="B20" s="12">
        <v>15700</v>
      </c>
      <c r="C20" s="12">
        <v>7850</v>
      </c>
      <c r="D20" s="12">
        <v>7850</v>
      </c>
      <c r="E20" s="12">
        <v>7850</v>
      </c>
      <c r="F20" s="12">
        <v>7800</v>
      </c>
      <c r="G20" s="13">
        <f>SUM(B20:F20)</f>
        <v>47050</v>
      </c>
      <c r="H20" s="14"/>
    </row>
    <row r="21" spans="1:8" s="16" customFormat="1" ht="14.25" customHeight="1" x14ac:dyDescent="0.25">
      <c r="A21" s="11" t="s">
        <v>20</v>
      </c>
      <c r="B21" s="12">
        <v>3320</v>
      </c>
      <c r="C21" s="12">
        <v>1660</v>
      </c>
      <c r="D21" s="12">
        <v>1660</v>
      </c>
      <c r="E21" s="12">
        <v>1660</v>
      </c>
      <c r="F21" s="12">
        <v>1610</v>
      </c>
      <c r="G21" s="13">
        <f>SUM(B21:F21)</f>
        <v>9910</v>
      </c>
      <c r="H21" s="14"/>
    </row>
    <row r="22" spans="1:8" s="16" customFormat="1" ht="14.25" customHeight="1" x14ac:dyDescent="0.25">
      <c r="A22" s="11" t="s">
        <v>21</v>
      </c>
      <c r="B22" s="12">
        <v>3720</v>
      </c>
      <c r="C22" s="12">
        <v>1860</v>
      </c>
      <c r="D22" s="12">
        <v>1860</v>
      </c>
      <c r="E22" s="12">
        <v>1860</v>
      </c>
      <c r="F22" s="12">
        <v>1850</v>
      </c>
      <c r="G22" s="13">
        <f>SUM(B22:F22)</f>
        <v>11150</v>
      </c>
      <c r="H22" s="14"/>
    </row>
    <row r="23" spans="1:8" s="16" customFormat="1" ht="14.25" customHeight="1" x14ac:dyDescent="0.25">
      <c r="A23" s="11" t="s">
        <v>22</v>
      </c>
      <c r="B23" s="12">
        <v>27540</v>
      </c>
      <c r="C23" s="12">
        <v>13770</v>
      </c>
      <c r="D23" s="12">
        <v>13770</v>
      </c>
      <c r="E23" s="12">
        <v>13770</v>
      </c>
      <c r="F23" s="12">
        <v>13770</v>
      </c>
      <c r="G23" s="13">
        <f>SUM(B23:F23)</f>
        <v>82620</v>
      </c>
      <c r="H23" s="14"/>
    </row>
    <row r="24" spans="1:8" s="16" customFormat="1" ht="14.25" customHeight="1" x14ac:dyDescent="0.25">
      <c r="A24" s="11" t="s">
        <v>23</v>
      </c>
      <c r="B24" s="12">
        <v>18880</v>
      </c>
      <c r="C24" s="12">
        <v>9440</v>
      </c>
      <c r="D24" s="12">
        <v>9440</v>
      </c>
      <c r="E24" s="12">
        <v>9440</v>
      </c>
      <c r="F24" s="12">
        <v>9390</v>
      </c>
      <c r="G24" s="13">
        <f>SUM(B24:F24)</f>
        <v>56590</v>
      </c>
      <c r="H24" s="14"/>
    </row>
    <row r="25" spans="1:8" s="16" customFormat="1" ht="14.25" customHeight="1" x14ac:dyDescent="0.25">
      <c r="A25" s="11" t="s">
        <v>24</v>
      </c>
      <c r="B25" s="12">
        <v>10660</v>
      </c>
      <c r="C25" s="12">
        <v>5330</v>
      </c>
      <c r="D25" s="12">
        <v>5330</v>
      </c>
      <c r="E25" s="12">
        <v>5330</v>
      </c>
      <c r="F25" s="12">
        <v>5320</v>
      </c>
      <c r="G25" s="13">
        <f>SUM(B25:F25)</f>
        <v>31970</v>
      </c>
      <c r="H25" s="14"/>
    </row>
    <row r="26" spans="1:8" s="16" customFormat="1" ht="14.25" customHeight="1" x14ac:dyDescent="0.25">
      <c r="A26" s="11" t="s">
        <v>25</v>
      </c>
      <c r="B26" s="12">
        <v>7860</v>
      </c>
      <c r="C26" s="12">
        <v>3930</v>
      </c>
      <c r="D26" s="12">
        <v>3930</v>
      </c>
      <c r="E26" s="12">
        <v>3930</v>
      </c>
      <c r="F26" s="12">
        <v>3900</v>
      </c>
      <c r="G26" s="13">
        <f>SUM(B26:F26)</f>
        <v>23550</v>
      </c>
      <c r="H26" s="14"/>
    </row>
    <row r="27" spans="1:8" s="16" customFormat="1" ht="14.25" customHeight="1" x14ac:dyDescent="0.25">
      <c r="A27" s="11" t="s">
        <v>26</v>
      </c>
      <c r="B27" s="12">
        <v>3880</v>
      </c>
      <c r="C27" s="12">
        <v>1940</v>
      </c>
      <c r="D27" s="12">
        <v>1940</v>
      </c>
      <c r="E27" s="12">
        <v>1940</v>
      </c>
      <c r="F27" s="12">
        <v>1920</v>
      </c>
      <c r="G27" s="13">
        <f>SUM(B27:F27)</f>
        <v>11620</v>
      </c>
      <c r="H27" s="14"/>
    </row>
    <row r="28" spans="1:8" s="16" customFormat="1" ht="14.25" customHeight="1" x14ac:dyDescent="0.25">
      <c r="A28" s="11" t="s">
        <v>27</v>
      </c>
      <c r="B28" s="12">
        <v>3040</v>
      </c>
      <c r="C28" s="12">
        <v>1520</v>
      </c>
      <c r="D28" s="12">
        <v>1520</v>
      </c>
      <c r="E28" s="12">
        <v>1520</v>
      </c>
      <c r="F28" s="12">
        <v>1470</v>
      </c>
      <c r="G28" s="13">
        <f>SUM(B28:F28)</f>
        <v>9070</v>
      </c>
      <c r="H28" s="14"/>
    </row>
    <row r="29" spans="1:8" s="16" customFormat="1" ht="14.25" customHeight="1" x14ac:dyDescent="0.25">
      <c r="A29" s="11" t="s">
        <v>28</v>
      </c>
      <c r="B29" s="12">
        <v>22020</v>
      </c>
      <c r="C29" s="12">
        <v>11010</v>
      </c>
      <c r="D29" s="12">
        <v>11010</v>
      </c>
      <c r="E29" s="12">
        <v>11010</v>
      </c>
      <c r="F29" s="12">
        <v>10980</v>
      </c>
      <c r="G29" s="13">
        <f>SUM(B29:F29)</f>
        <v>66030</v>
      </c>
      <c r="H29" s="14"/>
    </row>
    <row r="30" spans="1:8" s="16" customFormat="1" ht="14.25" customHeight="1" x14ac:dyDescent="0.25">
      <c r="A30" s="11" t="s">
        <v>29</v>
      </c>
      <c r="B30" s="12">
        <v>3140</v>
      </c>
      <c r="C30" s="12">
        <v>1570</v>
      </c>
      <c r="D30" s="12">
        <v>1570</v>
      </c>
      <c r="E30" s="12">
        <v>1570</v>
      </c>
      <c r="F30" s="12">
        <v>1530</v>
      </c>
      <c r="G30" s="13">
        <f>SUM(B30:F30)</f>
        <v>9380</v>
      </c>
      <c r="H30" s="14"/>
    </row>
    <row r="31" spans="1:8" s="16" customFormat="1" ht="14.25" customHeight="1" x14ac:dyDescent="0.25">
      <c r="A31" s="11" t="s">
        <v>30</v>
      </c>
      <c r="B31" s="12">
        <v>8660</v>
      </c>
      <c r="C31" s="12">
        <v>4330</v>
      </c>
      <c r="D31" s="12">
        <v>4330</v>
      </c>
      <c r="E31" s="12">
        <v>4330</v>
      </c>
      <c r="F31" s="12">
        <v>4280</v>
      </c>
      <c r="G31" s="13">
        <f>SUM(B31:F31)</f>
        <v>25930</v>
      </c>
      <c r="H31" s="14"/>
    </row>
    <row r="32" spans="1:8" s="16" customFormat="1" ht="14.25" customHeight="1" x14ac:dyDescent="0.25">
      <c r="A32" s="11" t="s">
        <v>31</v>
      </c>
      <c r="B32" s="12">
        <v>7240</v>
      </c>
      <c r="C32" s="12">
        <v>3620</v>
      </c>
      <c r="D32" s="12">
        <v>3620</v>
      </c>
      <c r="E32" s="12">
        <v>3620</v>
      </c>
      <c r="F32" s="12">
        <v>3580</v>
      </c>
      <c r="G32" s="13">
        <f>SUM(B32:F32)</f>
        <v>21680</v>
      </c>
      <c r="H32" s="14"/>
    </row>
    <row r="33" spans="1:8" s="16" customFormat="1" ht="14.25" customHeight="1" x14ac:dyDescent="0.25">
      <c r="A33" s="11" t="s">
        <v>32</v>
      </c>
      <c r="B33" s="12">
        <v>5240</v>
      </c>
      <c r="C33" s="12">
        <v>2620</v>
      </c>
      <c r="D33" s="12">
        <v>2620</v>
      </c>
      <c r="E33" s="12">
        <v>2620</v>
      </c>
      <c r="F33" s="12">
        <v>2620</v>
      </c>
      <c r="G33" s="13">
        <f>SUM(B33:F33)</f>
        <v>15720</v>
      </c>
      <c r="H33" s="14"/>
    </row>
    <row r="34" spans="1:8" s="16" customFormat="1" ht="14.25" customHeight="1" x14ac:dyDescent="0.25">
      <c r="A34" s="11" t="s">
        <v>33</v>
      </c>
      <c r="B34" s="12">
        <v>6780</v>
      </c>
      <c r="C34" s="12">
        <v>3390</v>
      </c>
      <c r="D34" s="12">
        <v>3390</v>
      </c>
      <c r="E34" s="12">
        <v>3390</v>
      </c>
      <c r="F34" s="12">
        <v>3360</v>
      </c>
      <c r="G34" s="13">
        <f>SUM(B34:F34)</f>
        <v>20310</v>
      </c>
      <c r="H34" s="14"/>
    </row>
    <row r="35" spans="1:8" s="16" customFormat="1" ht="14.25" customHeight="1" x14ac:dyDescent="0.25">
      <c r="A35" s="11" t="s">
        <v>34</v>
      </c>
      <c r="B35" s="12">
        <v>8980</v>
      </c>
      <c r="C35" s="12">
        <v>4490</v>
      </c>
      <c r="D35" s="12">
        <v>4490</v>
      </c>
      <c r="E35" s="12">
        <v>4490</v>
      </c>
      <c r="F35" s="12">
        <v>4460</v>
      </c>
      <c r="G35" s="13">
        <f>SUM(B35:F35)</f>
        <v>26910</v>
      </c>
      <c r="H35" s="14"/>
    </row>
    <row r="36" spans="1:8" s="16" customFormat="1" ht="14.25" customHeight="1" x14ac:dyDescent="0.25">
      <c r="A36" s="11" t="s">
        <v>35</v>
      </c>
      <c r="B36" s="12">
        <v>9880</v>
      </c>
      <c r="C36" s="12">
        <v>4940</v>
      </c>
      <c r="D36" s="12">
        <v>4940</v>
      </c>
      <c r="E36" s="12">
        <v>4940</v>
      </c>
      <c r="F36" s="12">
        <v>4890</v>
      </c>
      <c r="G36" s="13">
        <f>SUM(B36:F36)</f>
        <v>29590</v>
      </c>
      <c r="H36" s="14"/>
    </row>
    <row r="37" spans="1:8" s="16" customFormat="1" ht="14.25" customHeight="1" x14ac:dyDescent="0.25">
      <c r="A37" s="11" t="s">
        <v>36</v>
      </c>
      <c r="B37" s="12">
        <v>3380</v>
      </c>
      <c r="C37" s="12">
        <v>1690</v>
      </c>
      <c r="D37" s="12">
        <v>1690</v>
      </c>
      <c r="E37" s="12">
        <v>1690</v>
      </c>
      <c r="F37" s="12">
        <v>1650</v>
      </c>
      <c r="G37" s="13">
        <f>SUM(B37:F37)</f>
        <v>10100</v>
      </c>
      <c r="H37" s="14"/>
    </row>
    <row r="38" spans="1:8" s="16" customFormat="1" ht="14.25" customHeight="1" x14ac:dyDescent="0.25">
      <c r="A38" s="11" t="s">
        <v>37</v>
      </c>
      <c r="B38" s="12">
        <v>11460</v>
      </c>
      <c r="C38" s="12">
        <v>5730</v>
      </c>
      <c r="D38" s="12">
        <v>5730</v>
      </c>
      <c r="E38" s="12">
        <v>5730</v>
      </c>
      <c r="F38" s="12">
        <v>5700</v>
      </c>
      <c r="G38" s="13">
        <f>SUM(B38:F38)</f>
        <v>34350</v>
      </c>
      <c r="H38" s="14"/>
    </row>
    <row r="39" spans="1:8" s="16" customFormat="1" ht="14.25" customHeight="1" x14ac:dyDescent="0.25">
      <c r="A39" s="11" t="s">
        <v>38</v>
      </c>
      <c r="B39" s="12">
        <v>2120</v>
      </c>
      <c r="C39" s="12">
        <v>1060</v>
      </c>
      <c r="D39" s="12">
        <v>1060</v>
      </c>
      <c r="E39" s="12">
        <v>1060</v>
      </c>
      <c r="F39" s="12">
        <v>1020</v>
      </c>
      <c r="G39" s="13">
        <f>SUM(B39:F39)</f>
        <v>6320</v>
      </c>
      <c r="H39" s="14"/>
    </row>
    <row r="40" spans="1:8" s="16" customFormat="1" ht="14.25" customHeight="1" x14ac:dyDescent="0.25">
      <c r="A40" s="11" t="s">
        <v>39</v>
      </c>
      <c r="B40" s="12">
        <v>7120</v>
      </c>
      <c r="C40" s="12">
        <v>3560</v>
      </c>
      <c r="D40" s="12">
        <v>3560</v>
      </c>
      <c r="E40" s="12">
        <v>3560</v>
      </c>
      <c r="F40" s="12">
        <v>3510</v>
      </c>
      <c r="G40" s="13">
        <f>SUM(B40:F40)</f>
        <v>21310</v>
      </c>
      <c r="H40" s="14"/>
    </row>
    <row r="41" spans="1:8" s="16" customFormat="1" ht="14.25" customHeight="1" x14ac:dyDescent="0.25">
      <c r="A41" s="11" t="s">
        <v>40</v>
      </c>
      <c r="B41" s="12">
        <v>5580</v>
      </c>
      <c r="C41" s="12">
        <v>2790</v>
      </c>
      <c r="D41" s="12">
        <v>2790</v>
      </c>
      <c r="E41" s="12">
        <v>2790</v>
      </c>
      <c r="F41" s="12">
        <v>2750</v>
      </c>
      <c r="G41" s="13">
        <f>SUM(B41:F41)</f>
        <v>16700</v>
      </c>
      <c r="H41" s="14"/>
    </row>
    <row r="42" spans="1:8" s="16" customFormat="1" ht="14.25" customHeight="1" x14ac:dyDescent="0.25">
      <c r="A42" s="11" t="s">
        <v>41</v>
      </c>
      <c r="B42" s="12">
        <v>5220</v>
      </c>
      <c r="C42" s="12">
        <v>2610</v>
      </c>
      <c r="D42" s="12">
        <v>2610</v>
      </c>
      <c r="E42" s="12">
        <v>2610</v>
      </c>
      <c r="F42" s="12">
        <v>2610</v>
      </c>
      <c r="G42" s="13">
        <f>SUM(B42:F42)</f>
        <v>15660</v>
      </c>
      <c r="H42" s="14"/>
    </row>
    <row r="43" spans="1:8" s="16" customFormat="1" ht="14.25" customHeight="1" x14ac:dyDescent="0.25">
      <c r="A43" s="17" t="s">
        <v>42</v>
      </c>
      <c r="B43" s="12">
        <v>3640</v>
      </c>
      <c r="C43" s="12">
        <v>1820</v>
      </c>
      <c r="D43" s="12">
        <v>1820</v>
      </c>
      <c r="E43" s="12">
        <v>1820</v>
      </c>
      <c r="F43" s="12">
        <v>1790</v>
      </c>
      <c r="G43" s="13">
        <f>SUM(B43:F43)</f>
        <v>10890</v>
      </c>
      <c r="H43" s="14"/>
    </row>
    <row r="44" spans="1:8" s="16" customFormat="1" ht="14.25" customHeight="1" x14ac:dyDescent="0.25">
      <c r="A44" s="11" t="s">
        <v>43</v>
      </c>
      <c r="B44" s="12">
        <v>8580</v>
      </c>
      <c r="C44" s="12">
        <v>4290</v>
      </c>
      <c r="D44" s="12">
        <v>4290</v>
      </c>
      <c r="E44" s="12">
        <v>4290</v>
      </c>
      <c r="F44" s="12">
        <v>4260</v>
      </c>
      <c r="G44" s="13">
        <f>SUM(B44:F44)</f>
        <v>25710</v>
      </c>
      <c r="H44" s="14"/>
    </row>
    <row r="45" spans="1:8" s="16" customFormat="1" ht="14.25" customHeight="1" x14ac:dyDescent="0.25">
      <c r="A45" s="11" t="s">
        <v>44</v>
      </c>
      <c r="B45" s="12">
        <v>11840</v>
      </c>
      <c r="C45" s="12">
        <v>5920</v>
      </c>
      <c r="D45" s="12">
        <v>5920</v>
      </c>
      <c r="E45" s="12">
        <v>5920</v>
      </c>
      <c r="F45" s="12">
        <v>5880</v>
      </c>
      <c r="G45" s="13">
        <f>SUM(B45:F45)</f>
        <v>35480</v>
      </c>
      <c r="H45" s="14"/>
    </row>
    <row r="46" spans="1:8" s="20" customFormat="1" ht="14.25" customHeight="1" x14ac:dyDescent="0.25">
      <c r="A46" s="18" t="s">
        <v>45</v>
      </c>
      <c r="B46" s="19">
        <f>SUM(B11:B45)</f>
        <v>288180</v>
      </c>
      <c r="C46" s="19">
        <f>SUM(C11:C45)</f>
        <v>144090</v>
      </c>
      <c r="D46" s="19">
        <f>SUM(D11:D45)</f>
        <v>144090</v>
      </c>
      <c r="E46" s="19">
        <f>SUM(E11:E45)</f>
        <v>144090</v>
      </c>
      <c r="F46" s="19">
        <f>SUM(F11:F45)</f>
        <v>142910</v>
      </c>
      <c r="G46" s="19">
        <f>SUM(G11:G45)</f>
        <v>863360</v>
      </c>
    </row>
    <row r="49" spans="2:8" x14ac:dyDescent="0.2">
      <c r="B49" s="21"/>
      <c r="C49" s="21"/>
      <c r="D49" s="21"/>
      <c r="E49" s="21"/>
      <c r="F49" s="21"/>
      <c r="G49" s="21"/>
      <c r="H49" s="21"/>
    </row>
  </sheetData>
  <mergeCells count="2">
    <mergeCell ref="A6:I6"/>
    <mergeCell ref="A7:I7"/>
  </mergeCells>
  <printOptions horizontalCentered="1" verticalCentered="1"/>
  <pageMargins left="0" right="0" top="0" bottom="0" header="0" footer="0.31496062992125984"/>
  <pageSetup scale="89" firstPageNumber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3805 DPT</vt:lpstr>
      <vt:lpstr>'3805 DPT'!Área_de_impresión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Amador Mendoza</dc:creator>
  <cp:lastModifiedBy>Cristina Amador Mendoza</cp:lastModifiedBy>
  <dcterms:created xsi:type="dcterms:W3CDTF">2017-11-27T23:29:20Z</dcterms:created>
  <dcterms:modified xsi:type="dcterms:W3CDTF">2017-11-27T23:29:56Z</dcterms:modified>
</cp:coreProperties>
</file>